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erabyte Plus Public Company Limited\Terabyte Plus_MarQ1'26\"/>
    </mc:Choice>
  </mc:AlternateContent>
  <xr:revisionPtr revIDLastSave="0" documentId="13_ncr:1_{A5F7130D-4C48-4BF3-83EE-A132556A4E27}" xr6:coauthVersionLast="47" xr6:coauthVersionMax="47" xr10:uidLastSave="{00000000-0000-0000-0000-000000000000}"/>
  <bookViews>
    <workbookView xWindow="-120" yWindow="-120" windowWidth="29040" windowHeight="15720" tabRatio="744" xr2:uid="{00000000-000D-0000-FFFF-FFFF00000000}"/>
  </bookViews>
  <sheets>
    <sheet name="2-4" sheetId="8" r:id="rId1"/>
    <sheet name="5 (3m)" sheetId="14" r:id="rId2"/>
    <sheet name="6" sheetId="16" r:id="rId3"/>
    <sheet name="7" sheetId="17" r:id="rId4"/>
    <sheet name="8-9" sheetId="18" r:id="rId5"/>
  </sheets>
  <definedNames>
    <definedName name="_xlnm.Print_Area" localSheetId="4">'8-9'!$A$1:$L$107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18" l="1"/>
  <c r="J77" i="18"/>
  <c r="H77" i="18"/>
  <c r="F77" i="18"/>
  <c r="L71" i="18"/>
  <c r="J71" i="18"/>
  <c r="H71" i="18"/>
  <c r="F71" i="18"/>
  <c r="N20" i="17"/>
  <c r="P24" i="16"/>
  <c r="F81" i="8" l="1"/>
  <c r="F73" i="8"/>
  <c r="F42" i="8"/>
  <c r="F27" i="8"/>
  <c r="F29" i="16" l="1"/>
  <c r="A153" i="8"/>
  <c r="F27" i="18" l="1"/>
  <c r="H27" i="18"/>
  <c r="J27" i="18"/>
  <c r="J39" i="18" s="1"/>
  <c r="L27" i="18"/>
  <c r="L17" i="17" l="1"/>
  <c r="J17" i="17"/>
  <c r="H17" i="17"/>
  <c r="F17" i="17"/>
  <c r="N15" i="17"/>
  <c r="N12" i="17"/>
  <c r="N21" i="16"/>
  <c r="L21" i="16"/>
  <c r="J21" i="16"/>
  <c r="H21" i="16"/>
  <c r="F21" i="16"/>
  <c r="P19" i="16"/>
  <c r="P16" i="16"/>
  <c r="L24" i="14"/>
  <c r="J24" i="14"/>
  <c r="H24" i="14"/>
  <c r="L16" i="14"/>
  <c r="J16" i="14"/>
  <c r="H16" i="14"/>
  <c r="H39" i="18"/>
  <c r="H44" i="18" s="1"/>
  <c r="H80" i="18" s="1"/>
  <c r="H83" i="18" s="1"/>
  <c r="L39" i="18"/>
  <c r="L44" i="18" s="1"/>
  <c r="L80" i="18" s="1"/>
  <c r="A56" i="18"/>
  <c r="J44" i="18"/>
  <c r="J80" i="18" s="1"/>
  <c r="F39" i="18"/>
  <c r="F44" i="18" s="1"/>
  <c r="F80" i="18" s="1"/>
  <c r="L25" i="17"/>
  <c r="J25" i="17"/>
  <c r="H25" i="17"/>
  <c r="F25" i="17"/>
  <c r="N23" i="17"/>
  <c r="A1" i="17"/>
  <c r="A1" i="18" s="1"/>
  <c r="A55" i="18" s="1"/>
  <c r="A35" i="16"/>
  <c r="N29" i="16"/>
  <c r="J29" i="16"/>
  <c r="H29" i="16"/>
  <c r="A57" i="18"/>
  <c r="A1" i="16"/>
  <c r="F24" i="14"/>
  <c r="F16" i="14"/>
  <c r="F83" i="18" l="1"/>
  <c r="J83" i="18"/>
  <c r="L83" i="18"/>
  <c r="N17" i="17"/>
  <c r="F26" i="14"/>
  <c r="F29" i="14" s="1"/>
  <c r="F32" i="14" s="1"/>
  <c r="P21" i="16"/>
  <c r="H26" i="14"/>
  <c r="H29" i="14" s="1"/>
  <c r="H32" i="14" s="1"/>
  <c r="J26" i="14"/>
  <c r="J29" i="14" s="1"/>
  <c r="J32" i="14" s="1"/>
  <c r="L26" i="14"/>
  <c r="L29" i="14" s="1"/>
  <c r="L32" i="14" s="1"/>
  <c r="F44" i="8"/>
  <c r="N25" i="17"/>
  <c r="L134" i="8"/>
  <c r="L42" i="8" l="1"/>
  <c r="J42" i="8"/>
  <c r="H42" i="8"/>
  <c r="A102" i="8"/>
  <c r="L29" i="16" l="1"/>
  <c r="P27" i="16"/>
  <c r="P29" i="16" s="1"/>
  <c r="H134" i="8"/>
  <c r="F134" i="8" l="1"/>
  <c r="F83" i="8"/>
  <c r="F136" i="8" l="1"/>
  <c r="H73" i="8"/>
  <c r="J73" i="8"/>
  <c r="L73" i="8"/>
  <c r="H27" i="8"/>
  <c r="J27" i="8"/>
  <c r="L27" i="8"/>
  <c r="L81" i="8"/>
  <c r="J81" i="8"/>
  <c r="H81" i="8"/>
  <c r="J83" i="8" l="1"/>
  <c r="H44" i="8"/>
  <c r="H83" i="8"/>
  <c r="H136" i="8" s="1"/>
  <c r="L83" i="8"/>
  <c r="L136" i="8" s="1"/>
  <c r="J44" i="8"/>
  <c r="L44" i="8"/>
  <c r="A52" i="8" l="1"/>
  <c r="A105" i="8"/>
  <c r="A104" i="8"/>
  <c r="A103" i="8"/>
  <c r="A54" i="8"/>
  <c r="A53" i="8"/>
  <c r="J134" i="8" l="1"/>
  <c r="J136" i="8" s="1"/>
</calcChain>
</file>

<file path=xl/sharedStrings.xml><?xml version="1.0" encoding="utf-8"?>
<sst xmlns="http://schemas.openxmlformats.org/spreadsheetml/2006/main" count="289" uniqueCount="173">
  <si>
    <t>Terabyte Plus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</si>
  <si>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</si>
  <si>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</si>
  <si>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</si>
  <si>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</si>
  <si>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</si>
  <si>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</si>
  <si>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</si>
  <si>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</si>
  <si>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</si>
  <si>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</si>
  <si>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</si>
  <si>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</si>
  <si>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</si>
  <si>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</si>
  <si>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Inventories, net</t>
  </si>
  <si>
    <t>Prepaid service costs</t>
  </si>
  <si>
    <t>Other current assets</t>
  </si>
  <si>
    <t>Total current assets</t>
  </si>
  <si>
    <t>Non-current assets</t>
  </si>
  <si>
    <t>Finance lease receivables, net</t>
  </si>
  <si>
    <t>Investments in subsidiaries</t>
  </si>
  <si>
    <t>-</t>
  </si>
  <si>
    <t>Right-of-use assets, net</t>
  </si>
  <si>
    <t>Goodwill, net</t>
  </si>
  <si>
    <t>Intangible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</si>
  <si>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</si>
  <si>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</si>
  <si>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</si>
  <si>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</si>
  <si>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</si>
  <si>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</si>
  <si>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</si>
  <si>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</si>
  <si>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</si>
  <si>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</si>
  <si>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</si>
  <si>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</si>
  <si>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</si>
  <si>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</si>
  <si>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</si>
  <si>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</si>
  <si>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</si>
  <si>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</si>
  <si>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</si>
  <si>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</si>
  <si>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</si>
  <si>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240,000,000 ordinary shares </t>
  </si>
  <si>
    <t xml:space="preserve">   at par value of Baht 0.50 per share</t>
  </si>
  <si>
    <t>Issued and paid-up share capital</t>
  </si>
  <si>
    <t xml:space="preserve">   at paid-up of Baht 0.50 per share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</si>
  <si>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</si>
  <si>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</si>
  <si>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</si>
  <si>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</si>
  <si>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</si>
  <si>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</si>
  <si>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</si>
  <si>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</si>
  <si>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</si>
  <si>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 from sales</t>
  </si>
  <si>
    <t>Revenue from services</t>
  </si>
  <si>
    <t>Other income</t>
  </si>
  <si>
    <t>Total revenues</t>
  </si>
  <si>
    <t>Cost of sales</t>
  </si>
  <si>
    <t>Cost of services</t>
  </si>
  <si>
    <t>Selling expenses and distribution costs</t>
  </si>
  <si>
    <t>Administrative expenses</t>
  </si>
  <si>
    <t>Finance costs</t>
  </si>
  <si>
    <t>Total expenses</t>
  </si>
  <si>
    <t>Total comprehensive income for the period</t>
  </si>
  <si>
    <t>Statement of Changes in Equity</t>
  </si>
  <si>
    <t>Consolidated financial information</t>
  </si>
  <si>
    <t>Attributable to the owners of the parent</t>
  </si>
  <si>
    <t>Other component</t>
  </si>
  <si>
    <t>of equity</t>
  </si>
  <si>
    <t>Discount from</t>
  </si>
  <si>
    <t xml:space="preserve"> business</t>
  </si>
  <si>
    <t>Issued and</t>
  </si>
  <si>
    <t xml:space="preserve"> paid-up</t>
  </si>
  <si>
    <t>Premium on</t>
  </si>
  <si>
    <t>Retained earnings</t>
  </si>
  <si>
    <t>Total</t>
  </si>
  <si>
    <t>share capital</t>
  </si>
  <si>
    <t xml:space="preserve"> share capital</t>
  </si>
  <si>
    <t xml:space="preserve"> equity</t>
  </si>
  <si>
    <t>Changes in equity for the period</t>
  </si>
  <si>
    <t>Opening balance as at 1 January 2025</t>
  </si>
  <si>
    <t>Separate financial information</t>
  </si>
  <si>
    <t>equity</t>
  </si>
  <si>
    <t xml:space="preserve">Statement of Cash Flows </t>
  </si>
  <si>
    <t>Cash flows from operating activities</t>
  </si>
  <si>
    <t>to net cash provided by operations:</t>
  </si>
  <si>
    <t xml:space="preserve">   </t>
  </si>
  <si>
    <t>- Depreciation and amortisation</t>
  </si>
  <si>
    <t>14, 15</t>
  </si>
  <si>
    <t>- (Reversal of) allowance for expected credit loss</t>
  </si>
  <si>
    <t>8, 9, 10</t>
  </si>
  <si>
    <t>- Interest income</t>
  </si>
  <si>
    <t>- Dividend income</t>
  </si>
  <si>
    <t>- Finance costs</t>
  </si>
  <si>
    <t>- Employee benefit expenses</t>
  </si>
  <si>
    <t>- Gain on fair value remeasurement of financial assets</t>
  </si>
  <si>
    <t>- Write-off withholding tax</t>
  </si>
  <si>
    <t>Cash flows before changes in operating assets</t>
  </si>
  <si>
    <t>and liabilities</t>
  </si>
  <si>
    <t>Change in operating assets and liabilities:</t>
  </si>
  <si>
    <t>- Trade and other current receivables</t>
  </si>
  <si>
    <t>- Contract assets</t>
  </si>
  <si>
    <t>- Finance lease receivables</t>
  </si>
  <si>
    <t>- Inventories</t>
  </si>
  <si>
    <t>- Prepaid service costs</t>
  </si>
  <si>
    <t>- Other current assets</t>
  </si>
  <si>
    <t>- Other non-current assets</t>
  </si>
  <si>
    <t>- Trade and other current payables</t>
  </si>
  <si>
    <t>- Contract liabilities</t>
  </si>
  <si>
    <t>- Income tax paid</t>
  </si>
  <si>
    <t>- Income tax refund</t>
  </si>
  <si>
    <t>Cash flows from investing activities</t>
  </si>
  <si>
    <t>Proceeds from interest income</t>
  </si>
  <si>
    <t>Cash flows from financing activities</t>
  </si>
  <si>
    <t>Payments for lease liabilities</t>
  </si>
  <si>
    <t>Interest paid</t>
  </si>
  <si>
    <t>Supplementary cash flow information:</t>
  </si>
  <si>
    <t>Current portion of lease liabilities, net</t>
  </si>
  <si>
    <t>Beginning balance</t>
  </si>
  <si>
    <t>Ending balance</t>
  </si>
  <si>
    <t xml:space="preserve">   Acquisition of lease liabilities and right of use assets</t>
  </si>
  <si>
    <t>Payments for purchases of equipment</t>
  </si>
  <si>
    <t>Other current financial assets</t>
  </si>
  <si>
    <t>Building improvements and equipment, net</t>
  </si>
  <si>
    <t>Payments for investing in other current financial assets</t>
  </si>
  <si>
    <t>for the period</t>
  </si>
  <si>
    <t xml:space="preserve">Net increase (decrease) in cash and </t>
  </si>
  <si>
    <t>cash equivalents</t>
  </si>
  <si>
    <t>operating activities</t>
  </si>
  <si>
    <t>Net cash generated from (payments in)</t>
  </si>
  <si>
    <t xml:space="preserve">Current portion of finance lease </t>
  </si>
  <si>
    <t>receivables, net</t>
  </si>
  <si>
    <t xml:space="preserve">Deposits at financial institutions </t>
  </si>
  <si>
    <t>used as collateral</t>
  </si>
  <si>
    <t>combination under</t>
  </si>
  <si>
    <t>common control</t>
  </si>
  <si>
    <t>31 March</t>
  </si>
  <si>
    <t>Closing balance as at 31 March 2025</t>
  </si>
  <si>
    <t>As at 31 March 2026</t>
  </si>
  <si>
    <t>For the three-month period ended 31 March 2026</t>
  </si>
  <si>
    <t>Opening balance as at 1 January 2026</t>
  </si>
  <si>
    <t>Closing balance as at 31 March 2026</t>
  </si>
  <si>
    <t>(0.00)</t>
  </si>
  <si>
    <t>Total comprehensive expense for the period</t>
  </si>
  <si>
    <t>Deferred tax assets, net</t>
  </si>
  <si>
    <t/>
  </si>
  <si>
    <t xml:space="preserve">Earnings (loss) per share </t>
  </si>
  <si>
    <t>Total comprehensive income (expense)</t>
  </si>
  <si>
    <t>Profit (loss) for the period</t>
  </si>
  <si>
    <t>Profit (loss) before income tax</t>
  </si>
  <si>
    <t>Dividend income</t>
  </si>
  <si>
    <t>15, 19</t>
  </si>
  <si>
    <t xml:space="preserve">   Remeasurement of lease liabilities</t>
  </si>
  <si>
    <t>Income tax income (expense)</t>
  </si>
  <si>
    <t>Net cash payments in investing activities</t>
  </si>
  <si>
    <t>Proceeds from disposals of equipment</t>
  </si>
  <si>
    <t>Net cash payments in financing activities</t>
  </si>
  <si>
    <t xml:space="preserve">   Changes in dividend receivables</t>
  </si>
  <si>
    <t xml:space="preserve">   Changes in receivables for disposals of equipment</t>
  </si>
  <si>
    <t>(Baht per share)</t>
  </si>
  <si>
    <t xml:space="preserve">Basic earnings (loss) per share </t>
  </si>
  <si>
    <t>Adjustments to reconcile profit (loss) before income tax</t>
  </si>
  <si>
    <t>Cash generated from (payments in) operations</t>
  </si>
  <si>
    <t>- Loss (gain) on disposals of equipment</t>
  </si>
  <si>
    <t>- Allowance for net realisable value of inventories</t>
  </si>
  <si>
    <t xml:space="preserve">   Purchases of equipment by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</si>
</sst>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-* #,##0.00_-;\-* #,##0.00_-;_-* &quot;-&quot;??_-;_-@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0"/>
      <color rgb="FF42424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69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59">
    <xf numFmtId="0" fontId="0" fillId="0" borderId="0" xfId="0"/>
    <xf numFmtId="0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6" fontId="4" fillId="0" borderId="0" xfId="4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7" fontId="4" fillId="0" borderId="0" xfId="8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167" fontId="2" fillId="0" borderId="6" xfId="0" applyNumberFormat="1" applyFont="1" applyFill="1" applyBorder="1" applyAlignment="1">
      <alignment horizontal="right" vertical="center"/>
    </xf>
    <xf numFmtId="0" fontId="4" fillId="0" borderId="0" xfId="10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horizontal="left" vertical="center" shrinkToFit="1"/>
    </xf>
    <xf numFmtId="164" fontId="2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6" fontId="2" fillId="0" borderId="0" xfId="0" quotePrefix="1" applyNumberFormat="1" applyFont="1" applyFill="1" applyAlignment="1">
      <alignment horizontal="left" vertical="center"/>
    </xf>
    <xf numFmtId="167" fontId="2" fillId="0" borderId="7" xfId="0" applyNumberFormat="1" applyFont="1" applyFill="1" applyBorder="1" applyAlignment="1">
      <alignment horizontal="right" vertical="center"/>
    </xf>
    <xf numFmtId="167" fontId="2" fillId="0" borderId="0" xfId="6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7" fontId="4" fillId="0" borderId="0" xfId="65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left" vertical="center"/>
    </xf>
    <xf numFmtId="167" fontId="4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center" vertical="center"/>
    </xf>
    <xf numFmtId="167" fontId="2" fillId="0" borderId="0" xfId="7" applyNumberFormat="1" applyFont="1" applyFill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167" fontId="2" fillId="0" borderId="2" xfId="7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 wrapText="1" indent="1"/>
    </xf>
    <xf numFmtId="166" fontId="2" fillId="0" borderId="0" xfId="0" quotePrefix="1" applyNumberFormat="1" applyFont="1" applyFill="1" applyAlignment="1">
      <alignment vertical="center"/>
    </xf>
    <xf numFmtId="166" fontId="4" fillId="0" borderId="0" xfId="6" applyNumberFormat="1" applyFont="1" applyFill="1" applyAlignment="1">
      <alignment horizontal="left" vertical="center"/>
    </xf>
    <xf numFmtId="166" fontId="4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right" vertical="center"/>
    </xf>
    <xf numFmtId="166" fontId="2" fillId="0" borderId="0" xfId="6" applyNumberFormat="1" applyFont="1" applyFill="1" applyAlignment="1">
      <alignment horizontal="left" vertical="center"/>
    </xf>
    <xf numFmtId="166" fontId="2" fillId="0" borderId="0" xfId="6" applyNumberFormat="1" applyFont="1" applyFill="1" applyAlignment="1">
      <alignment vertical="center"/>
    </xf>
    <xf numFmtId="166" fontId="4" fillId="0" borderId="1" xfId="13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horizontal="left" vertical="center"/>
    </xf>
    <xf numFmtId="167" fontId="2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6" fontId="4" fillId="0" borderId="1" xfId="6" applyNumberFormat="1" applyFont="1" applyFill="1" applyBorder="1" applyAlignment="1">
      <alignment horizontal="center" vertical="center"/>
    </xf>
    <xf numFmtId="167" fontId="4" fillId="0" borderId="0" xfId="11" applyNumberFormat="1" applyFont="1" applyFill="1" applyAlignment="1">
      <alignment horizontal="right" vertical="center"/>
    </xf>
    <xf numFmtId="0" fontId="4" fillId="0" borderId="0" xfId="8" applyFont="1" applyFill="1" applyAlignment="1">
      <alignment horizontal="center" vertical="center"/>
    </xf>
    <xf numFmtId="166" fontId="4" fillId="0" borderId="0" xfId="6" quotePrefix="1" applyNumberFormat="1" applyFont="1" applyFill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2" fillId="0" borderId="0" xfId="11" quotePrefix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left" vertical="center"/>
    </xf>
    <xf numFmtId="167" fontId="2" fillId="0" borderId="0" xfId="6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horizontal="right" vertical="center"/>
    </xf>
    <xf numFmtId="176" fontId="12" fillId="0" borderId="0" xfId="0" applyNumberFormat="1" applyFont="1" applyFill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horizontal="right" vertical="center"/>
    </xf>
    <xf numFmtId="167" fontId="2" fillId="0" borderId="1" xfId="6" applyNumberFormat="1" applyFont="1" applyFill="1" applyBorder="1" applyAlignment="1">
      <alignment horizontal="right" vertical="center"/>
    </xf>
    <xf numFmtId="167" fontId="13" fillId="0" borderId="0" xfId="65" applyNumberFormat="1" applyFont="1" applyFill="1" applyAlignment="1">
      <alignment horizontal="right" vertical="center"/>
    </xf>
    <xf numFmtId="166" fontId="13" fillId="0" borderId="0" xfId="65" applyNumberFormat="1" applyFont="1" applyFill="1" applyAlignment="1">
      <alignment vertical="center"/>
    </xf>
    <xf numFmtId="0" fontId="13" fillId="0" borderId="0" xfId="65" applyFont="1" applyFill="1"/>
    <xf numFmtId="0" fontId="13" fillId="0" borderId="1" xfId="65" applyFont="1" applyFill="1" applyBorder="1"/>
    <xf numFmtId="166" fontId="2" fillId="0" borderId="1" xfId="6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4" fillId="0" borderId="1" xfId="1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horizontal="right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3" xfId="11" applyNumberFormat="1" applyFont="1" applyFill="1" applyBorder="1" applyAlignment="1">
      <alignment horizontal="center" vertical="center"/>
    </xf>
    <xf numFmtId="167" fontId="4" fillId="0" borderId="5" xfId="11" applyNumberFormat="1" applyFont="1" applyFill="1" applyBorder="1" applyAlignment="1">
      <alignment vertical="center"/>
    </xf>
    <xf numFmtId="167" fontId="4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center" vertical="center"/>
    </xf>
    <xf numFmtId="0" fontId="4" fillId="0" borderId="0" xfId="6" applyFont="1" applyFill="1" applyAlignment="1">
      <alignment horizontal="right" vertical="center"/>
    </xf>
    <xf numFmtId="0" fontId="4" fillId="0" borderId="1" xfId="8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2" fillId="0" borderId="0" xfId="11" applyNumberFormat="1" applyFont="1" applyFill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center" vertical="center"/>
    </xf>
    <xf numFmtId="166" fontId="2" fillId="0" borderId="6" xfId="66" applyNumberFormat="1" applyFont="1" applyFill="1" applyBorder="1" applyAlignment="1">
      <alignment horizontal="left" vertical="center"/>
    </xf>
    <xf numFmtId="166" fontId="4" fillId="0" borderId="0" xfId="9" applyNumberFormat="1" applyFont="1" applyFill="1" applyAlignment="1">
      <alignment horizontal="left" vertical="center"/>
    </xf>
    <xf numFmtId="166" fontId="2" fillId="0" borderId="0" xfId="9" applyNumberFormat="1" applyFont="1" applyFill="1" applyAlignment="1">
      <alignment horizontal="center" vertical="center"/>
    </xf>
    <xf numFmtId="166" fontId="2" fillId="0" borderId="0" xfId="9" applyNumberFormat="1" applyFont="1" applyFill="1" applyAlignment="1">
      <alignment horizontal="left" vertical="center"/>
    </xf>
    <xf numFmtId="167" fontId="2" fillId="0" borderId="0" xfId="9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4" fontId="2" fillId="0" borderId="0" xfId="9" applyNumberFormat="1" applyFont="1" applyFill="1" applyAlignment="1">
      <alignment horizontal="center" vertical="center"/>
    </xf>
    <xf numFmtId="166" fontId="2" fillId="0" borderId="0" xfId="9" applyNumberFormat="1" applyFont="1" applyFill="1" applyAlignment="1">
      <alignment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4" fillId="0" borderId="0" xfId="12" applyNumberFormat="1" applyFont="1" applyFill="1" applyAlignment="1">
      <alignment horizontal="left" vertical="center"/>
    </xf>
    <xf numFmtId="164" fontId="2" fillId="0" borderId="0" xfId="9" applyNumberFormat="1" applyFont="1" applyFill="1" applyAlignment="1">
      <alignment horizontal="right" vertical="center"/>
    </xf>
    <xf numFmtId="167" fontId="12" fillId="0" borderId="0" xfId="60" applyNumberFormat="1" applyFont="1" applyFill="1" applyAlignment="1">
      <alignment horizontal="right" vertical="center"/>
    </xf>
    <xf numFmtId="167" fontId="12" fillId="0" borderId="6" xfId="60" applyNumberFormat="1" applyFont="1" applyFill="1" applyBorder="1" applyAlignment="1">
      <alignment horizontal="right" vertical="center"/>
    </xf>
    <xf numFmtId="167" fontId="12" fillId="0" borderId="6" xfId="0" applyNumberFormat="1" applyFont="1" applyFill="1" applyBorder="1" applyAlignment="1">
      <alignment horizontal="right" vertical="center"/>
    </xf>
    <xf numFmtId="168" fontId="2" fillId="0" borderId="0" xfId="9" applyNumberFormat="1" applyFont="1" applyFill="1" applyAlignment="1">
      <alignment horizontal="center" vertical="center"/>
    </xf>
    <xf numFmtId="167" fontId="2" fillId="0" borderId="0" xfId="67" applyNumberFormat="1" applyFont="1" applyFill="1" applyAlignment="1">
      <alignment horizontal="right" vertical="center"/>
    </xf>
    <xf numFmtId="167" fontId="2" fillId="0" borderId="0" xfId="9" applyNumberFormat="1" applyFont="1" applyFill="1" applyAlignment="1">
      <alignment vertical="center"/>
    </xf>
    <xf numFmtId="166" fontId="4" fillId="0" borderId="0" xfId="9" applyNumberFormat="1" applyFont="1" applyFill="1" applyAlignment="1">
      <alignment vertical="center"/>
    </xf>
    <xf numFmtId="167" fontId="2" fillId="0" borderId="0" xfId="68" applyNumberFormat="1" applyFont="1" applyFill="1" applyAlignment="1">
      <alignment horizontal="right"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11" applyNumberFormat="1" applyFont="1" applyFill="1" applyAlignment="1">
      <alignment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9" fontId="2" fillId="0" borderId="0" xfId="7" applyNumberFormat="1" applyFont="1" applyFill="1" applyAlignment="1">
      <alignment horizontal="right" vertical="center"/>
    </xf>
    <xf numFmtId="166" fontId="2" fillId="0" borderId="0" xfId="67" applyNumberFormat="1" applyFont="1" applyFill="1" applyAlignment="1">
      <alignment horizontal="center" vertical="center"/>
    </xf>
    <xf numFmtId="0" fontId="2" fillId="0" borderId="0" xfId="67" applyFont="1" applyFill="1"/>
    <xf numFmtId="169" fontId="2" fillId="0" borderId="2" xfId="11" applyNumberFormat="1" applyFont="1" applyFill="1" applyBorder="1" applyAlignment="1">
      <alignment horizontal="right" vertical="center"/>
    </xf>
    <xf numFmtId="169" fontId="2" fillId="0" borderId="0" xfId="11" applyNumberFormat="1" applyFont="1" applyFill="1" applyAlignment="1">
      <alignment horizontal="right" vertical="center"/>
    </xf>
  </cellXfs>
  <cellStyles count="69">
    <cellStyle name="Comma" xfId="1" builtinId="3"/>
    <cellStyle name="Comma 10 14 3" xfId="28" xr:uid="{F8394331-510F-4BD2-BF95-E1600CFEC943}"/>
    <cellStyle name="Comma 10 14 3 2" xfId="53" xr:uid="{8458D5FE-2204-4B7E-A949-D0E36C0CB8AC}"/>
    <cellStyle name="Comma 11 2 2 4" xfId="34" xr:uid="{EF4BF93A-B09F-4119-9713-E0071DA7D33F}"/>
    <cellStyle name="Comma 11 2 2 4 2" xfId="54" xr:uid="{82032C67-5FCA-4050-8581-70DBE72CBB9B}"/>
    <cellStyle name="Comma 12 2 2" xfId="2" xr:uid="{00000000-0005-0000-0000-000001000000}"/>
    <cellStyle name="Comma 12 2 2 2" xfId="20" xr:uid="{E232EA38-721A-4BE2-99CA-7BA714FE3517}"/>
    <cellStyle name="Comma 12 2 2 2 2" xfId="50" xr:uid="{527186E7-E9FC-418A-8DEC-C6ABCA006972}"/>
    <cellStyle name="Comma 12 2 2 3" xfId="16" xr:uid="{846F252B-45AC-47DC-86CE-AEF096F3487A}"/>
    <cellStyle name="Comma 12 2 2 3 2" xfId="48" xr:uid="{FD7D68B0-5156-46A2-A296-8B0BA1F3283A}"/>
    <cellStyle name="Comma 13 2 3" xfId="38" xr:uid="{9BCE3934-49C9-4A48-ACD5-0906244C6547}"/>
    <cellStyle name="Comma 162" xfId="37" xr:uid="{5E076ED9-8209-44C1-BA59-85CCF07D8C32}"/>
    <cellStyle name="Comma 162 2" xfId="56" xr:uid="{2D577B04-97D5-4A9C-A6CB-D3E003914118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5" xr:uid="{6B513B8C-74C9-44F2-B251-70CFF7A065EA}"/>
    <cellStyle name="Comma 2 2 3" xfId="47" xr:uid="{E51F41BA-EEF6-4F4F-A00D-C7F543D83DA5}"/>
    <cellStyle name="Comma 2 3" xfId="21" xr:uid="{A2EE7C00-FE47-451E-B3F8-05A4A8B3834C}"/>
    <cellStyle name="Comma 2 3 2" xfId="51" xr:uid="{24A1AB3A-2515-43D1-9923-C14573424D77}"/>
    <cellStyle name="Comma 2 4" xfId="46" xr:uid="{6609F294-FA89-45F2-9444-28B61FF1EC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2" xr:uid="{48BB4396-D8FD-4460-ABDF-F7DCED849CA8}"/>
    <cellStyle name="Comma 4" xfId="19" xr:uid="{4DE8DF9D-A0C4-41A6-A374-AA93D258023B}"/>
    <cellStyle name="Comma 4 2" xfId="49" xr:uid="{E7C433C6-E31C-48CF-9100-608C4D28AA46}"/>
    <cellStyle name="Comma 4 2 2 2 2 2" xfId="40" xr:uid="{79582EC5-3FF2-42D1-94B7-777C9C055A3A}"/>
    <cellStyle name="Comma 4 2 2 2 2 2 2" xfId="57" xr:uid="{ED1B9176-8CE1-4C24-839B-3DDC7937A2C3}"/>
    <cellStyle name="Comma 5" xfId="27" xr:uid="{74F5CF05-6523-4EA0-90C5-4A928224C10E}"/>
    <cellStyle name="Comma 5 34" xfId="32" xr:uid="{E017CBD7-34CA-4B42-8B78-94741746529E}"/>
    <cellStyle name="Comma 6" xfId="45" xr:uid="{DC2B7AEE-70DA-4AAF-ABEA-0BCE798EEB12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72" xfId="64" xr:uid="{6E4C4D2C-6DA3-4932-8B69-9CD976435B93}"/>
    <cellStyle name="Normal 272 2 3" xfId="65" xr:uid="{DAAFCBC7-BE2A-472F-85CD-F7807689986E}"/>
    <cellStyle name="Normal 285" xfId="62" xr:uid="{FD4E0AD2-A65E-4427-8A63-CD8EA441980B}"/>
    <cellStyle name="Normal 290" xfId="58" xr:uid="{808750FA-8014-4622-A9A1-DD510DE5EAA6}"/>
    <cellStyle name="Normal 291" xfId="59" xr:uid="{067E3A5A-3059-4F3B-8981-EEF695E78047}"/>
    <cellStyle name="Normal 292" xfId="60" xr:uid="{500F0B04-8C04-4AC3-91CD-1FFBF01FA30A}"/>
    <cellStyle name="Normal 292 3" xfId="66" xr:uid="{E56DA919-4CCB-4205-9FB1-B27F633B88CA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10 4" xfId="61" xr:uid="{9F8BF0C9-831A-49D4-A762-61F1B0162611}"/>
    <cellStyle name="Normal 3 2 2" xfId="17" xr:uid="{D79E29F2-2F5A-495C-8712-A3F2EF22AD60}"/>
    <cellStyle name="Normal 3 3 2 3" xfId="18" xr:uid="{A2F3D619-20C4-4749-BFE8-189EF3341646}"/>
    <cellStyle name="Normal 3 94" xfId="44" xr:uid="{CE9C7F36-67C3-4F82-8BEF-BE00E5CB6D27}"/>
    <cellStyle name="Normal 3 94 2 4" xfId="68" xr:uid="{61D1BEDB-DA8F-41EB-9EB3-2F5D054DEF89}"/>
    <cellStyle name="Normal 317" xfId="63" xr:uid="{A46D4B35-E83C-4CF7-BAB6-7BAF14957F3F}"/>
    <cellStyle name="Normal 4" xfId="42" xr:uid="{B9E5F112-7BB4-4A9E-AF2D-2027A1072B49}"/>
    <cellStyle name="Normal 5" xfId="67" xr:uid="{D6034E47-00EE-4FCB-8703-A9CCA2A4D395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CCFFCC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53"/>
  <sheetViews>
    <sheetView tabSelected="1" zoomScale="130" zoomScaleNormal="130" zoomScaleSheetLayoutView="73" workbookViewId="0">
      <selection activeCell="C18" sqref="C18"/>
    </sheetView>
  </sheetViews>
  <sheetFormatPr defaultColWidth="9.42578125" defaultRowHeight="16.5" customHeight="1" x14ac:dyDescent="0.25"/>
  <cols>
    <col min="1" max="2" width="1.5703125" style="10" customWidth="1"/>
    <col min="3" max="3" width="32.85546875" style="10" customWidth="1"/>
    <col min="4" max="4" width="6.140625" style="9" customWidth="1"/>
    <col min="5" max="5" width="0.5703125" style="10" customWidth="1"/>
    <col min="6" max="6" width="12.85546875" style="11" customWidth="1"/>
    <col min="7" max="7" width="0.5703125" style="10" customWidth="1"/>
    <col min="8" max="8" width="12.140625" style="11" customWidth="1"/>
    <col min="9" max="9" width="0.5703125" style="12" customWidth="1"/>
    <col min="10" max="10" width="12.85546875" style="11" customWidth="1"/>
    <col min="11" max="11" width="0.5703125" style="13" customWidth="1"/>
    <col min="12" max="12" width="12.140625" style="11" customWidth="1"/>
    <col min="13" max="13" width="9.42578125" style="15" customWidth="1"/>
    <col min="14" max="16384" width="9.42578125" style="15"/>
  </cols>
  <sheetData>
    <row r="1" spans="1:12" ht="16.5" customHeight="1" x14ac:dyDescent="0.25">
      <c r="A1" s="8" t="s">
        <v>0</v>
      </c>
      <c r="B1" s="8"/>
      <c r="C1" s="8"/>
      <c r="L1" s="14"/>
    </row>
    <row r="2" spans="1:12" ht="16.5" customHeight="1" x14ac:dyDescent="0.25">
      <c r="A2" s="8" t="s">
        <v>1</v>
      </c>
      <c r="B2" s="8"/>
      <c r="C2" s="8"/>
    </row>
    <row r="3" spans="1:12" ht="16.5" customHeight="1" x14ac:dyDescent="0.25">
      <c r="A3" s="16" t="s">
        <v>145</v>
      </c>
      <c r="B3" s="16"/>
      <c r="C3" s="16"/>
      <c r="D3" s="17"/>
      <c r="E3" s="18"/>
      <c r="F3" s="19"/>
      <c r="G3" s="18"/>
      <c r="H3" s="19"/>
      <c r="I3" s="20"/>
      <c r="J3" s="19"/>
      <c r="K3" s="21"/>
      <c r="L3" s="19"/>
    </row>
    <row r="4" spans="1:12" ht="16.5" customHeight="1" x14ac:dyDescent="0.25">
      <c r="A4" s="8"/>
      <c r="B4" s="8"/>
      <c r="C4" s="8"/>
    </row>
    <row r="6" spans="1:12" ht="16.5" customHeight="1" x14ac:dyDescent="0.25">
      <c r="F6" s="22" t="s">
        <v>2</v>
      </c>
      <c r="G6" s="22"/>
      <c r="H6" s="22"/>
      <c r="I6" s="11"/>
      <c r="J6" s="22" t="s">
        <v>3</v>
      </c>
      <c r="K6" s="22"/>
      <c r="L6" s="22"/>
    </row>
    <row r="7" spans="1:12" ht="16.5" customHeight="1" x14ac:dyDescent="0.25">
      <c r="A7" s="15"/>
      <c r="D7" s="23"/>
      <c r="E7" s="8"/>
      <c r="F7" s="24" t="s">
        <v>4</v>
      </c>
      <c r="G7" s="24"/>
      <c r="H7" s="24"/>
      <c r="I7" s="25"/>
      <c r="J7" s="24" t="s">
        <v>4</v>
      </c>
      <c r="K7" s="24"/>
      <c r="L7" s="24"/>
    </row>
    <row r="8" spans="1:12" ht="16.5" customHeight="1" x14ac:dyDescent="0.25">
      <c r="E8" s="8"/>
      <c r="F8" s="25" t="s">
        <v>5</v>
      </c>
      <c r="G8" s="26"/>
      <c r="H8" s="25" t="s">
        <v>6</v>
      </c>
      <c r="I8" s="25"/>
      <c r="J8" s="25" t="s">
        <v>5</v>
      </c>
      <c r="K8" s="25"/>
      <c r="L8" s="25" t="s">
        <v>6</v>
      </c>
    </row>
    <row r="9" spans="1:12" ht="16.5" customHeight="1" x14ac:dyDescent="0.25">
      <c r="E9" s="8"/>
      <c r="F9" s="27" t="s">
        <v>143</v>
      </c>
      <c r="G9" s="25"/>
      <c r="H9" s="28" t="s">
        <v>7</v>
      </c>
      <c r="I9" s="29"/>
      <c r="J9" s="27" t="s">
        <v>143</v>
      </c>
      <c r="K9" s="25"/>
      <c r="L9" s="28" t="s">
        <v>7</v>
      </c>
    </row>
    <row r="10" spans="1:12" ht="16.5" customHeight="1" x14ac:dyDescent="0.25">
      <c r="E10" s="8"/>
      <c r="F10" s="30">
        <v>2026</v>
      </c>
      <c r="G10" s="31"/>
      <c r="H10" s="30">
        <v>2025</v>
      </c>
      <c r="I10" s="29"/>
      <c r="J10" s="30">
        <v>2026</v>
      </c>
      <c r="K10" s="31"/>
      <c r="L10" s="30">
        <v>2025</v>
      </c>
    </row>
    <row r="11" spans="1:12" ht="16.5" customHeight="1" x14ac:dyDescent="0.25">
      <c r="D11" s="32" t="s">
        <v>8</v>
      </c>
      <c r="E11" s="8"/>
      <c r="F11" s="33" t="s">
        <v>9</v>
      </c>
      <c r="G11" s="8"/>
      <c r="H11" s="33" t="s">
        <v>9</v>
      </c>
      <c r="I11" s="29"/>
      <c r="J11" s="33" t="s">
        <v>9</v>
      </c>
      <c r="K11" s="34"/>
      <c r="L11" s="33" t="s">
        <v>9</v>
      </c>
    </row>
    <row r="12" spans="1:12" ht="16.5" customHeight="1" x14ac:dyDescent="0.25">
      <c r="D12" s="35"/>
      <c r="E12" s="8"/>
      <c r="F12" s="36"/>
      <c r="G12" s="8"/>
      <c r="H12" s="36"/>
      <c r="I12" s="29"/>
      <c r="J12" s="36"/>
      <c r="K12" s="34"/>
      <c r="L12" s="36"/>
    </row>
    <row r="13" spans="1:12" ht="16.5" customHeight="1" x14ac:dyDescent="0.25">
      <c r="A13" s="8" t="s">
        <v>10</v>
      </c>
      <c r="I13" s="13"/>
      <c r="K13" s="12"/>
    </row>
    <row r="14" spans="1:12" ht="16.5" customHeight="1" x14ac:dyDescent="0.25">
      <c r="A14" s="8"/>
      <c r="I14" s="13"/>
      <c r="K14" s="12"/>
    </row>
    <row r="15" spans="1:12" ht="16.5" customHeight="1" x14ac:dyDescent="0.25">
      <c r="A15" s="37" t="s">
        <v>11</v>
      </c>
      <c r="G15" s="38"/>
      <c r="I15" s="13"/>
      <c r="K15" s="12"/>
    </row>
    <row r="16" spans="1:12" ht="16.5" customHeight="1" x14ac:dyDescent="0.25">
      <c r="A16" s="8"/>
      <c r="G16" s="38"/>
      <c r="I16" s="13"/>
      <c r="K16" s="12"/>
    </row>
    <row r="17" spans="1:12" ht="16.5" customHeight="1" x14ac:dyDescent="0.25">
      <c r="A17" s="10" t="s">
        <v>12</v>
      </c>
      <c r="D17" s="9">
        <v>7</v>
      </c>
      <c r="F17" s="11">
        <v>200368</v>
      </c>
      <c r="G17" s="39"/>
      <c r="H17" s="11">
        <v>184985</v>
      </c>
      <c r="I17" s="11"/>
      <c r="J17" s="11">
        <v>170713</v>
      </c>
      <c r="K17" s="11"/>
      <c r="L17" s="11">
        <v>153173</v>
      </c>
    </row>
    <row r="18" spans="1:12" ht="16.5" customHeight="1" x14ac:dyDescent="0.25">
      <c r="A18" s="10" t="s">
        <v>13</v>
      </c>
      <c r="D18" s="9">
        <v>8</v>
      </c>
      <c r="F18" s="11">
        <v>63353</v>
      </c>
      <c r="G18" s="38"/>
      <c r="H18" s="11">
        <v>59962</v>
      </c>
      <c r="I18" s="11"/>
      <c r="J18" s="11">
        <v>69746</v>
      </c>
      <c r="K18" s="11"/>
      <c r="L18" s="11">
        <v>56980</v>
      </c>
    </row>
    <row r="19" spans="1:12" ht="16.5" customHeight="1" x14ac:dyDescent="0.25">
      <c r="A19" s="10" t="s">
        <v>14</v>
      </c>
      <c r="D19" s="9">
        <v>9</v>
      </c>
      <c r="F19" s="11">
        <v>16468</v>
      </c>
      <c r="G19" s="38"/>
      <c r="H19" s="11">
        <v>10147</v>
      </c>
      <c r="I19" s="11"/>
      <c r="J19" s="11">
        <v>11857</v>
      </c>
      <c r="K19" s="11"/>
      <c r="L19" s="11">
        <v>6484</v>
      </c>
    </row>
    <row r="20" spans="1:12" ht="16.5" customHeight="1" x14ac:dyDescent="0.25">
      <c r="A20" s="10" t="s">
        <v>137</v>
      </c>
      <c r="D20" s="15"/>
      <c r="E20" s="15"/>
      <c r="G20" s="15"/>
      <c r="H20" s="15"/>
      <c r="I20" s="15"/>
      <c r="J20" s="15"/>
      <c r="K20" s="15"/>
      <c r="L20" s="15"/>
    </row>
    <row r="21" spans="1:12" ht="16.5" customHeight="1" x14ac:dyDescent="0.25">
      <c r="B21" s="10" t="s">
        <v>138</v>
      </c>
      <c r="D21" s="9">
        <v>10</v>
      </c>
      <c r="F21" s="11">
        <v>8351</v>
      </c>
      <c r="G21" s="38"/>
      <c r="H21" s="11">
        <v>8271</v>
      </c>
      <c r="I21" s="11"/>
      <c r="J21" s="11">
        <v>4288</v>
      </c>
      <c r="K21" s="11"/>
      <c r="L21" s="11">
        <v>4265</v>
      </c>
    </row>
    <row r="22" spans="1:12" ht="16.5" customHeight="1" x14ac:dyDescent="0.25">
      <c r="A22" s="10" t="s">
        <v>15</v>
      </c>
      <c r="D22" s="9">
        <v>11</v>
      </c>
      <c r="F22" s="11">
        <v>15330</v>
      </c>
      <c r="G22" s="38"/>
      <c r="H22" s="11">
        <v>18833</v>
      </c>
      <c r="I22" s="11"/>
      <c r="J22" s="11">
        <v>15161</v>
      </c>
      <c r="K22" s="11"/>
      <c r="L22" s="11">
        <v>17448</v>
      </c>
    </row>
    <row r="23" spans="1:12" ht="16.5" customHeight="1" x14ac:dyDescent="0.25">
      <c r="A23" s="10" t="s">
        <v>16</v>
      </c>
      <c r="F23" s="11">
        <v>78957</v>
      </c>
      <c r="G23" s="38"/>
      <c r="H23" s="11">
        <v>69112</v>
      </c>
      <c r="I23" s="11"/>
      <c r="J23" s="11">
        <v>68143</v>
      </c>
      <c r="K23" s="11"/>
      <c r="L23" s="11">
        <v>53799</v>
      </c>
    </row>
    <row r="24" spans="1:12" ht="16.5" customHeight="1" x14ac:dyDescent="0.25">
      <c r="A24" s="10" t="s">
        <v>129</v>
      </c>
      <c r="D24" s="9">
        <v>6</v>
      </c>
      <c r="F24" s="11">
        <v>13721</v>
      </c>
      <c r="G24" s="38"/>
      <c r="H24" s="11">
        <v>13694</v>
      </c>
      <c r="I24" s="11"/>
      <c r="J24" s="11">
        <v>10639</v>
      </c>
      <c r="K24" s="11"/>
      <c r="L24" s="11">
        <v>10618</v>
      </c>
    </row>
    <row r="25" spans="1:12" ht="16.5" customHeight="1" x14ac:dyDescent="0.25">
      <c r="A25" s="10" t="s">
        <v>17</v>
      </c>
      <c r="D25" s="9">
        <v>12</v>
      </c>
      <c r="F25" s="19">
        <v>7110</v>
      </c>
      <c r="G25" s="38"/>
      <c r="H25" s="40">
        <v>7789</v>
      </c>
      <c r="I25" s="11"/>
      <c r="J25" s="40">
        <v>6270</v>
      </c>
      <c r="K25" s="11"/>
      <c r="L25" s="40">
        <v>6598</v>
      </c>
    </row>
    <row r="26" spans="1:12" ht="16.5" customHeight="1" x14ac:dyDescent="0.25">
      <c r="G26" s="38"/>
      <c r="I26" s="13"/>
    </row>
    <row r="27" spans="1:12" ht="16.5" customHeight="1" x14ac:dyDescent="0.25">
      <c r="A27" s="41" t="s">
        <v>18</v>
      </c>
      <c r="F27" s="19">
        <f>SUM(F17:F25)</f>
        <v>403658</v>
      </c>
      <c r="G27" s="38"/>
      <c r="H27" s="19">
        <f>SUM(H17:H25)</f>
        <v>372793</v>
      </c>
      <c r="I27" s="13"/>
      <c r="J27" s="19">
        <f>SUM(J17:J25)</f>
        <v>356817</v>
      </c>
      <c r="L27" s="19">
        <f>SUM(L17:L25)</f>
        <v>309365</v>
      </c>
    </row>
    <row r="28" spans="1:12" ht="16.5" customHeight="1" x14ac:dyDescent="0.25">
      <c r="G28" s="38"/>
      <c r="I28" s="13"/>
    </row>
    <row r="29" spans="1:12" ht="16.5" customHeight="1" x14ac:dyDescent="0.25">
      <c r="A29" s="8" t="s">
        <v>19</v>
      </c>
      <c r="G29" s="38"/>
      <c r="I29" s="13"/>
    </row>
    <row r="30" spans="1:12" ht="16.5" customHeight="1" x14ac:dyDescent="0.25">
      <c r="G30" s="38"/>
      <c r="I30" s="13"/>
    </row>
    <row r="31" spans="1:12" ht="16.5" customHeight="1" x14ac:dyDescent="0.25">
      <c r="A31" s="10" t="s">
        <v>139</v>
      </c>
      <c r="F31" s="15"/>
      <c r="G31" s="15"/>
      <c r="H31" s="15"/>
      <c r="I31" s="15"/>
      <c r="J31" s="15"/>
      <c r="K31" s="15"/>
      <c r="L31" s="15"/>
    </row>
    <row r="32" spans="1:12" ht="16.5" customHeight="1" x14ac:dyDescent="0.25">
      <c r="B32" s="10" t="s">
        <v>140</v>
      </c>
      <c r="F32" s="11">
        <v>1999</v>
      </c>
      <c r="G32" s="38"/>
      <c r="H32" s="11">
        <v>1999</v>
      </c>
      <c r="I32" s="11"/>
      <c r="J32" s="11">
        <v>1199</v>
      </c>
      <c r="K32" s="11"/>
      <c r="L32" s="11">
        <v>1199</v>
      </c>
    </row>
    <row r="33" spans="1:12" ht="16.5" customHeight="1" x14ac:dyDescent="0.25">
      <c r="A33" s="10" t="s">
        <v>20</v>
      </c>
      <c r="D33" s="9">
        <v>10</v>
      </c>
      <c r="F33" s="11">
        <v>2815</v>
      </c>
      <c r="G33" s="38"/>
      <c r="H33" s="11">
        <v>4234</v>
      </c>
      <c r="I33" s="11"/>
      <c r="J33" s="11">
        <v>468</v>
      </c>
      <c r="K33" s="11"/>
      <c r="L33" s="11">
        <v>865</v>
      </c>
    </row>
    <row r="34" spans="1:12" ht="16.5" customHeight="1" x14ac:dyDescent="0.25">
      <c r="A34" s="10" t="s">
        <v>21</v>
      </c>
      <c r="D34" s="9">
        <v>13</v>
      </c>
      <c r="F34" s="11">
        <v>0</v>
      </c>
      <c r="G34" s="38"/>
      <c r="H34" s="11">
        <v>0</v>
      </c>
      <c r="I34" s="11"/>
      <c r="J34" s="11">
        <v>46595</v>
      </c>
      <c r="K34" s="11"/>
      <c r="L34" s="11">
        <v>46595</v>
      </c>
    </row>
    <row r="35" spans="1:12" ht="16.5" customHeight="1" x14ac:dyDescent="0.25">
      <c r="A35" s="10" t="s">
        <v>130</v>
      </c>
      <c r="D35" s="9">
        <v>14</v>
      </c>
      <c r="F35" s="11">
        <v>53027</v>
      </c>
      <c r="G35" s="38"/>
      <c r="H35" s="11">
        <v>50899</v>
      </c>
      <c r="I35" s="11"/>
      <c r="J35" s="11">
        <v>52092</v>
      </c>
      <c r="K35" s="11"/>
      <c r="L35" s="11">
        <v>50036</v>
      </c>
    </row>
    <row r="36" spans="1:12" ht="16.5" customHeight="1" x14ac:dyDescent="0.25">
      <c r="A36" s="10" t="s">
        <v>23</v>
      </c>
      <c r="D36" s="9">
        <v>15</v>
      </c>
      <c r="F36" s="11">
        <v>26841</v>
      </c>
      <c r="G36" s="38"/>
      <c r="H36" s="11">
        <v>16767</v>
      </c>
      <c r="I36" s="11"/>
      <c r="J36" s="11">
        <v>23575</v>
      </c>
      <c r="K36" s="11"/>
      <c r="L36" s="11">
        <v>15038</v>
      </c>
    </row>
    <row r="37" spans="1:12" ht="16.5" customHeight="1" x14ac:dyDescent="0.25">
      <c r="A37" s="10" t="s">
        <v>24</v>
      </c>
      <c r="F37" s="11">
        <v>14506</v>
      </c>
      <c r="G37" s="38"/>
      <c r="H37" s="11">
        <v>14506</v>
      </c>
      <c r="I37" s="11"/>
      <c r="J37" s="11">
        <v>0</v>
      </c>
      <c r="K37" s="11"/>
      <c r="L37" s="42">
        <v>0</v>
      </c>
    </row>
    <row r="38" spans="1:12" ht="16.5" customHeight="1" x14ac:dyDescent="0.25">
      <c r="A38" s="10" t="s">
        <v>25</v>
      </c>
      <c r="D38" s="9">
        <v>14</v>
      </c>
      <c r="F38" s="11">
        <v>6598</v>
      </c>
      <c r="G38" s="38"/>
      <c r="H38" s="11">
        <v>6922</v>
      </c>
      <c r="I38" s="11"/>
      <c r="J38" s="11">
        <v>2449</v>
      </c>
      <c r="K38" s="11"/>
      <c r="L38" s="11">
        <v>2656</v>
      </c>
    </row>
    <row r="39" spans="1:12" ht="16.5" customHeight="1" x14ac:dyDescent="0.25">
      <c r="A39" s="10" t="s">
        <v>151</v>
      </c>
      <c r="F39" s="11">
        <v>5883</v>
      </c>
      <c r="G39" s="38"/>
      <c r="H39" s="11">
        <v>5625</v>
      </c>
      <c r="I39" s="11"/>
      <c r="J39" s="11">
        <v>5601</v>
      </c>
      <c r="K39" s="11"/>
      <c r="L39" s="11">
        <v>5372</v>
      </c>
    </row>
    <row r="40" spans="1:12" ht="16.5" customHeight="1" x14ac:dyDescent="0.25">
      <c r="A40" s="10" t="s">
        <v>26</v>
      </c>
      <c r="D40" s="9">
        <v>16</v>
      </c>
      <c r="F40" s="40">
        <v>12700</v>
      </c>
      <c r="G40" s="38"/>
      <c r="H40" s="40">
        <v>11786</v>
      </c>
      <c r="I40" s="11"/>
      <c r="J40" s="40">
        <v>11416</v>
      </c>
      <c r="K40" s="11"/>
      <c r="L40" s="40">
        <v>10714</v>
      </c>
    </row>
    <row r="41" spans="1:12" ht="16.5" customHeight="1" x14ac:dyDescent="0.25">
      <c r="G41" s="38"/>
      <c r="I41" s="13"/>
      <c r="K41" s="12"/>
    </row>
    <row r="42" spans="1:12" ht="16.5" customHeight="1" x14ac:dyDescent="0.25">
      <c r="A42" s="8" t="s">
        <v>27</v>
      </c>
      <c r="B42" s="15"/>
      <c r="F42" s="19">
        <f>SUM(F32:F40)</f>
        <v>124369</v>
      </c>
      <c r="G42" s="38"/>
      <c r="H42" s="19">
        <f>SUM(H32:H40)</f>
        <v>112738</v>
      </c>
      <c r="I42" s="13"/>
      <c r="J42" s="19">
        <f>SUM(J32:J40)</f>
        <v>143395</v>
      </c>
      <c r="K42" s="12"/>
      <c r="L42" s="19">
        <f>SUM(L32:L40)</f>
        <v>132475</v>
      </c>
    </row>
    <row r="43" spans="1:12" ht="16.5" customHeight="1" x14ac:dyDescent="0.25">
      <c r="G43" s="38"/>
      <c r="I43" s="13"/>
      <c r="K43" s="12"/>
    </row>
    <row r="44" spans="1:12" ht="16.5" customHeight="1" thickBot="1" x14ac:dyDescent="0.3">
      <c r="A44" s="8" t="s">
        <v>28</v>
      </c>
      <c r="F44" s="43">
        <f>F27+F42</f>
        <v>528027</v>
      </c>
      <c r="G44" s="38"/>
      <c r="H44" s="43">
        <f>H27+H42</f>
        <v>485531</v>
      </c>
      <c r="I44" s="13"/>
      <c r="J44" s="43">
        <f>J27+J42</f>
        <v>500212</v>
      </c>
      <c r="K44" s="12"/>
      <c r="L44" s="43">
        <f>L27+L42</f>
        <v>441840</v>
      </c>
    </row>
    <row r="45" spans="1:12" ht="16.5" customHeight="1" thickTop="1" x14ac:dyDescent="0.25">
      <c r="A45" s="8"/>
      <c r="G45" s="38"/>
    </row>
    <row r="46" spans="1:12" ht="16.5" customHeight="1" x14ac:dyDescent="0.25">
      <c r="A46" s="8"/>
      <c r="G46" s="38"/>
    </row>
    <row r="47" spans="1:12" ht="15" customHeight="1" x14ac:dyDescent="0.25">
      <c r="A47" s="8"/>
      <c r="G47" s="38"/>
    </row>
    <row r="48" spans="1:12" ht="10.5" customHeight="1" x14ac:dyDescent="0.25">
      <c r="A48" s="8"/>
      <c r="G48" s="38"/>
    </row>
    <row r="49" spans="1:12" ht="16.5" customHeight="1" x14ac:dyDescent="0.25">
      <c r="A49" s="10" t="s">
        <v>29</v>
      </c>
      <c r="G49" s="38"/>
    </row>
    <row r="50" spans="1:12" ht="12" customHeight="1" x14ac:dyDescent="0.25"/>
    <row r="51" spans="1:12" ht="21.95" customHeight="1" x14ac:dyDescent="0.25">
      <c r="A51" s="44" t="s">
        <v>30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2" ht="16.5" customHeight="1" x14ac:dyDescent="0.25">
      <c r="A52" s="8" t="str">
        <f>A1</f>
        <v>Terabyte Plus Public Company Limited</v>
      </c>
      <c r="B52" s="8"/>
      <c r="C52" s="8"/>
      <c r="G52" s="38"/>
    </row>
    <row r="53" spans="1:12" ht="16.5" customHeight="1" x14ac:dyDescent="0.25">
      <c r="A53" s="8" t="str">
        <f>+A2</f>
        <v xml:space="preserve">Statement of Financial Position </v>
      </c>
      <c r="B53" s="8"/>
      <c r="C53" s="8"/>
      <c r="G53" s="38"/>
    </row>
    <row r="54" spans="1:12" ht="16.5" customHeight="1" x14ac:dyDescent="0.25">
      <c r="A54" s="16" t="str">
        <f>+A3</f>
        <v>As at 31 March 2026</v>
      </c>
      <c r="B54" s="16"/>
      <c r="C54" s="16"/>
      <c r="D54" s="17"/>
      <c r="E54" s="18"/>
      <c r="F54" s="19"/>
      <c r="G54" s="45"/>
      <c r="H54" s="19"/>
      <c r="I54" s="20"/>
      <c r="J54" s="19"/>
      <c r="K54" s="21"/>
      <c r="L54" s="19"/>
    </row>
    <row r="55" spans="1:12" ht="16.5" customHeight="1" x14ac:dyDescent="0.25">
      <c r="A55" s="8"/>
      <c r="B55" s="8"/>
      <c r="C55" s="8"/>
      <c r="G55" s="38"/>
    </row>
    <row r="56" spans="1:12" ht="16.5" customHeight="1" x14ac:dyDescent="0.25">
      <c r="G56" s="38"/>
    </row>
    <row r="57" spans="1:12" ht="16.5" customHeight="1" x14ac:dyDescent="0.25">
      <c r="F57" s="22" t="s">
        <v>2</v>
      </c>
      <c r="G57" s="22"/>
      <c r="H57" s="22"/>
      <c r="I57" s="11"/>
      <c r="J57" s="22" t="s">
        <v>3</v>
      </c>
      <c r="K57" s="22"/>
      <c r="L57" s="22"/>
    </row>
    <row r="58" spans="1:12" ht="16.5" customHeight="1" x14ac:dyDescent="0.25">
      <c r="A58" s="15"/>
      <c r="D58" s="23"/>
      <c r="E58" s="8"/>
      <c r="F58" s="24" t="s">
        <v>4</v>
      </c>
      <c r="G58" s="24"/>
      <c r="H58" s="24"/>
      <c r="I58" s="25"/>
      <c r="J58" s="24" t="s">
        <v>4</v>
      </c>
      <c r="K58" s="24"/>
      <c r="L58" s="24"/>
    </row>
    <row r="59" spans="1:12" ht="16.5" customHeight="1" x14ac:dyDescent="0.25">
      <c r="E59" s="8"/>
      <c r="F59" s="25" t="s">
        <v>5</v>
      </c>
      <c r="G59" s="26"/>
      <c r="H59" s="25" t="s">
        <v>6</v>
      </c>
      <c r="I59" s="25"/>
      <c r="J59" s="25" t="s">
        <v>5</v>
      </c>
      <c r="K59" s="25"/>
      <c r="L59" s="25" t="s">
        <v>6</v>
      </c>
    </row>
    <row r="60" spans="1:12" ht="16.5" customHeight="1" x14ac:dyDescent="0.25">
      <c r="E60" s="8"/>
      <c r="F60" s="27" t="s">
        <v>143</v>
      </c>
      <c r="G60" s="25"/>
      <c r="H60" s="28" t="s">
        <v>7</v>
      </c>
      <c r="I60" s="29"/>
      <c r="J60" s="27" t="s">
        <v>143</v>
      </c>
      <c r="K60" s="25"/>
      <c r="L60" s="28" t="s">
        <v>7</v>
      </c>
    </row>
    <row r="61" spans="1:12" ht="16.5" customHeight="1" x14ac:dyDescent="0.25">
      <c r="E61" s="8"/>
      <c r="F61" s="30">
        <v>2026</v>
      </c>
      <c r="G61" s="31"/>
      <c r="H61" s="30">
        <v>2025</v>
      </c>
      <c r="I61" s="29"/>
      <c r="J61" s="30">
        <v>2026</v>
      </c>
      <c r="K61" s="31"/>
      <c r="L61" s="30">
        <v>2025</v>
      </c>
    </row>
    <row r="62" spans="1:12" ht="16.5" customHeight="1" x14ac:dyDescent="0.25">
      <c r="D62" s="32" t="s">
        <v>8</v>
      </c>
      <c r="E62" s="8"/>
      <c r="F62" s="33" t="s">
        <v>9</v>
      </c>
      <c r="G62" s="8"/>
      <c r="H62" s="33" t="s">
        <v>9</v>
      </c>
      <c r="I62" s="29"/>
      <c r="J62" s="33" t="s">
        <v>9</v>
      </c>
      <c r="K62" s="34"/>
      <c r="L62" s="33" t="s">
        <v>9</v>
      </c>
    </row>
    <row r="63" spans="1:12" ht="16.5" customHeight="1" x14ac:dyDescent="0.25">
      <c r="D63" s="35"/>
      <c r="E63" s="8"/>
      <c r="F63" s="25"/>
      <c r="G63" s="46"/>
      <c r="H63" s="25"/>
      <c r="I63" s="29"/>
      <c r="J63" s="25"/>
      <c r="K63" s="34"/>
      <c r="L63" s="25"/>
    </row>
    <row r="64" spans="1:12" ht="16.5" customHeight="1" x14ac:dyDescent="0.25">
      <c r="A64" s="8" t="s">
        <v>31</v>
      </c>
      <c r="G64" s="38"/>
      <c r="I64" s="13"/>
      <c r="K64" s="12"/>
    </row>
    <row r="65" spans="1:12" ht="16.5" customHeight="1" x14ac:dyDescent="0.25">
      <c r="A65" s="8"/>
      <c r="G65" s="38"/>
      <c r="I65" s="13"/>
      <c r="K65" s="12"/>
    </row>
    <row r="66" spans="1:12" ht="16.5" customHeight="1" x14ac:dyDescent="0.25">
      <c r="A66" s="8" t="s">
        <v>32</v>
      </c>
      <c r="G66" s="38"/>
      <c r="I66" s="13"/>
      <c r="K66" s="12"/>
    </row>
    <row r="67" spans="1:12" ht="16.5" customHeight="1" x14ac:dyDescent="0.25">
      <c r="A67" s="8"/>
      <c r="G67" s="38"/>
      <c r="I67" s="13"/>
      <c r="K67" s="12"/>
    </row>
    <row r="68" spans="1:12" ht="16.5" customHeight="1" x14ac:dyDescent="0.25">
      <c r="A68" s="10" t="s">
        <v>33</v>
      </c>
      <c r="D68" s="9">
        <v>17</v>
      </c>
      <c r="F68" s="11">
        <v>91026</v>
      </c>
      <c r="G68" s="39"/>
      <c r="H68" s="11">
        <v>72299</v>
      </c>
      <c r="I68" s="11"/>
      <c r="J68" s="11">
        <v>84601</v>
      </c>
      <c r="K68" s="11"/>
      <c r="L68" s="11">
        <v>61625</v>
      </c>
    </row>
    <row r="69" spans="1:12" ht="16.5" customHeight="1" x14ac:dyDescent="0.25">
      <c r="A69" s="10" t="s">
        <v>34</v>
      </c>
      <c r="D69" s="9">
        <v>18</v>
      </c>
      <c r="F69" s="11">
        <v>85715</v>
      </c>
      <c r="G69" s="39"/>
      <c r="H69" s="11">
        <v>76402</v>
      </c>
      <c r="I69" s="11"/>
      <c r="J69" s="11">
        <v>71100</v>
      </c>
      <c r="K69" s="11"/>
      <c r="L69" s="11">
        <v>56500</v>
      </c>
    </row>
    <row r="70" spans="1:12" ht="16.5" customHeight="1" x14ac:dyDescent="0.25">
      <c r="A70" s="10" t="s">
        <v>124</v>
      </c>
      <c r="D70" s="9">
        <v>19</v>
      </c>
      <c r="F70" s="11">
        <v>9184</v>
      </c>
      <c r="G70" s="39"/>
      <c r="H70" s="11">
        <v>9198</v>
      </c>
      <c r="I70" s="11"/>
      <c r="J70" s="11">
        <v>8696</v>
      </c>
      <c r="K70" s="11"/>
      <c r="L70" s="11">
        <v>8614</v>
      </c>
    </row>
    <row r="71" spans="1:12" ht="16.5" customHeight="1" x14ac:dyDescent="0.25">
      <c r="A71" s="10" t="s">
        <v>35</v>
      </c>
      <c r="D71" s="47" t="s">
        <v>152</v>
      </c>
      <c r="F71" s="40">
        <v>297</v>
      </c>
      <c r="G71" s="11"/>
      <c r="H71" s="40">
        <v>0</v>
      </c>
      <c r="I71" s="11"/>
      <c r="J71" s="40">
        <v>0</v>
      </c>
      <c r="K71" s="11"/>
      <c r="L71" s="40">
        <v>0</v>
      </c>
    </row>
    <row r="72" spans="1:12" ht="16.5" customHeight="1" x14ac:dyDescent="0.25">
      <c r="D72" s="48"/>
      <c r="G72" s="39"/>
      <c r="I72" s="11"/>
      <c r="K72" s="11"/>
    </row>
    <row r="73" spans="1:12" ht="16.5" customHeight="1" x14ac:dyDescent="0.25">
      <c r="A73" s="8" t="s">
        <v>36</v>
      </c>
      <c r="B73" s="15"/>
      <c r="F73" s="19">
        <f>SUM(F68:F71)</f>
        <v>186222</v>
      </c>
      <c r="G73" s="38"/>
      <c r="H73" s="19">
        <f>SUM(H68:H71)</f>
        <v>157899</v>
      </c>
      <c r="I73" s="13"/>
      <c r="J73" s="19">
        <f>SUM(J68:J71)</f>
        <v>164397</v>
      </c>
      <c r="L73" s="19">
        <f>SUM(L68:L71)</f>
        <v>126739</v>
      </c>
    </row>
    <row r="74" spans="1:12" ht="16.5" customHeight="1" x14ac:dyDescent="0.25">
      <c r="G74" s="38"/>
      <c r="I74" s="13"/>
    </row>
    <row r="75" spans="1:12" ht="16.5" customHeight="1" x14ac:dyDescent="0.25">
      <c r="A75" s="8" t="s">
        <v>37</v>
      </c>
      <c r="G75" s="38"/>
      <c r="I75" s="13"/>
    </row>
    <row r="76" spans="1:12" ht="16.5" customHeight="1" x14ac:dyDescent="0.25">
      <c r="A76" s="8"/>
      <c r="G76" s="38"/>
      <c r="I76" s="13"/>
    </row>
    <row r="77" spans="1:12" ht="16.5" customHeight="1" x14ac:dyDescent="0.25">
      <c r="A77" s="10" t="s">
        <v>38</v>
      </c>
      <c r="D77" s="47">
        <v>18</v>
      </c>
      <c r="F77" s="11">
        <v>16030</v>
      </c>
      <c r="G77" s="38"/>
      <c r="H77" s="11">
        <v>17816</v>
      </c>
      <c r="I77" s="11"/>
      <c r="J77" s="11">
        <v>12927</v>
      </c>
      <c r="K77" s="11"/>
      <c r="L77" s="11">
        <v>13901</v>
      </c>
    </row>
    <row r="78" spans="1:12" ht="16.5" customHeight="1" x14ac:dyDescent="0.25">
      <c r="A78" s="10" t="s">
        <v>39</v>
      </c>
      <c r="D78" s="47">
        <v>19</v>
      </c>
      <c r="F78" s="11">
        <v>21864</v>
      </c>
      <c r="G78" s="15"/>
      <c r="H78" s="11">
        <v>11754</v>
      </c>
      <c r="I78" s="11"/>
      <c r="J78" s="11">
        <v>18735</v>
      </c>
      <c r="K78" s="39"/>
      <c r="L78" s="11">
        <v>10245</v>
      </c>
    </row>
    <row r="79" spans="1:12" ht="16.5" customHeight="1" x14ac:dyDescent="0.25">
      <c r="A79" s="10" t="s">
        <v>40</v>
      </c>
      <c r="D79" s="47"/>
      <c r="F79" s="40">
        <v>28977</v>
      </c>
      <c r="G79" s="38"/>
      <c r="H79" s="19">
        <v>27999</v>
      </c>
      <c r="I79" s="11"/>
      <c r="J79" s="19">
        <v>26323</v>
      </c>
      <c r="K79" s="39"/>
      <c r="L79" s="19">
        <v>25527</v>
      </c>
    </row>
    <row r="80" spans="1:12" ht="16.5" customHeight="1" x14ac:dyDescent="0.25">
      <c r="G80" s="38"/>
      <c r="I80" s="13"/>
      <c r="K80" s="11"/>
    </row>
    <row r="81" spans="1:12" ht="16.5" customHeight="1" x14ac:dyDescent="0.25">
      <c r="A81" s="8" t="s">
        <v>41</v>
      </c>
      <c r="B81" s="15"/>
      <c r="F81" s="19">
        <f>SUM(F77:F79)</f>
        <v>66871</v>
      </c>
      <c r="G81" s="38"/>
      <c r="H81" s="19">
        <f>SUM(H77:H79)</f>
        <v>57569</v>
      </c>
      <c r="I81" s="13"/>
      <c r="J81" s="19">
        <f>SUM(J77:J79)</f>
        <v>57985</v>
      </c>
      <c r="K81" s="12"/>
      <c r="L81" s="19">
        <f>SUM(L77:L79)</f>
        <v>49673</v>
      </c>
    </row>
    <row r="82" spans="1:12" ht="16.5" customHeight="1" x14ac:dyDescent="0.25">
      <c r="A82" s="8"/>
      <c r="G82" s="38"/>
      <c r="I82" s="13"/>
      <c r="K82" s="12"/>
    </row>
    <row r="83" spans="1:12" ht="16.5" customHeight="1" x14ac:dyDescent="0.25">
      <c r="A83" s="8" t="s">
        <v>42</v>
      </c>
      <c r="B83" s="8"/>
      <c r="F83" s="19">
        <f>F73+F81</f>
        <v>253093</v>
      </c>
      <c r="G83" s="38"/>
      <c r="H83" s="19">
        <f>H73+H81</f>
        <v>215468</v>
      </c>
      <c r="I83" s="13"/>
      <c r="J83" s="19">
        <f>J73+J81</f>
        <v>222382</v>
      </c>
      <c r="K83" s="12"/>
      <c r="L83" s="19">
        <f>L73+L81</f>
        <v>176412</v>
      </c>
    </row>
    <row r="84" spans="1:12" ht="16.5" customHeight="1" x14ac:dyDescent="0.25">
      <c r="A84" s="8"/>
      <c r="B84" s="8"/>
      <c r="G84" s="38"/>
    </row>
    <row r="85" spans="1:12" ht="16.5" customHeight="1" x14ac:dyDescent="0.25">
      <c r="A85" s="8"/>
      <c r="B85" s="8"/>
      <c r="G85" s="38"/>
    </row>
    <row r="86" spans="1:12" ht="16.5" customHeight="1" x14ac:dyDescent="0.25">
      <c r="A86" s="8"/>
      <c r="B86" s="8"/>
      <c r="G86" s="38"/>
    </row>
    <row r="87" spans="1:12" ht="16.5" customHeight="1" x14ac:dyDescent="0.25">
      <c r="A87" s="8"/>
      <c r="B87" s="8"/>
      <c r="G87" s="38"/>
    </row>
    <row r="88" spans="1:12" ht="16.5" customHeight="1" x14ac:dyDescent="0.25">
      <c r="A88" s="8"/>
      <c r="B88" s="8"/>
      <c r="G88" s="38"/>
    </row>
    <row r="89" spans="1:12" ht="16.5" customHeight="1" x14ac:dyDescent="0.25">
      <c r="A89" s="8"/>
      <c r="B89" s="8"/>
      <c r="G89" s="38"/>
    </row>
    <row r="90" spans="1:12" ht="16.5" customHeight="1" x14ac:dyDescent="0.25">
      <c r="A90" s="8"/>
      <c r="B90" s="8"/>
      <c r="G90" s="38"/>
    </row>
    <row r="91" spans="1:12" ht="16.5" customHeight="1" x14ac:dyDescent="0.25">
      <c r="A91" s="8"/>
      <c r="B91" s="8"/>
      <c r="G91" s="38"/>
    </row>
    <row r="92" spans="1:12" ht="16.5" customHeight="1" x14ac:dyDescent="0.25">
      <c r="A92" s="8"/>
      <c r="B92" s="8"/>
      <c r="G92" s="38"/>
    </row>
    <row r="93" spans="1:12" ht="16.5" customHeight="1" x14ac:dyDescent="0.25">
      <c r="A93" s="8"/>
      <c r="B93" s="8"/>
      <c r="G93" s="38"/>
    </row>
    <row r="94" spans="1:12" ht="16.5" customHeight="1" x14ac:dyDescent="0.25">
      <c r="A94" s="8"/>
      <c r="B94" s="8"/>
      <c r="G94" s="38"/>
    </row>
    <row r="95" spans="1:12" ht="15" customHeight="1" x14ac:dyDescent="0.25">
      <c r="A95" s="8"/>
      <c r="B95" s="8"/>
      <c r="G95" s="38"/>
    </row>
    <row r="96" spans="1:12" ht="16.5" customHeight="1" x14ac:dyDescent="0.25">
      <c r="A96" s="8"/>
      <c r="B96" s="8"/>
      <c r="G96" s="38"/>
    </row>
    <row r="97" spans="1:12" ht="16.5" customHeight="1" x14ac:dyDescent="0.25">
      <c r="A97" s="8"/>
      <c r="B97" s="8"/>
      <c r="G97" s="38"/>
    </row>
    <row r="98" spans="1:12" ht="16.5" customHeight="1" x14ac:dyDescent="0.25">
      <c r="A98" s="8"/>
      <c r="B98" s="8"/>
      <c r="G98" s="38"/>
    </row>
    <row r="99" spans="1:12" ht="16.5" customHeight="1" x14ac:dyDescent="0.25">
      <c r="A99" s="8"/>
      <c r="B99" s="8"/>
      <c r="G99" s="38"/>
    </row>
    <row r="100" spans="1:12" ht="14.25" customHeight="1" x14ac:dyDescent="0.25">
      <c r="A100" s="8"/>
      <c r="B100" s="8"/>
      <c r="G100" s="38"/>
    </row>
    <row r="101" spans="1:12" ht="8.4499999999999993" customHeight="1" x14ac:dyDescent="0.25">
      <c r="A101" s="8"/>
      <c r="B101" s="8"/>
      <c r="G101" s="38"/>
    </row>
    <row r="102" spans="1:12" ht="21.95" customHeight="1" x14ac:dyDescent="0.25">
      <c r="A102" s="44" t="str">
        <f>$A$51</f>
        <v>The accompanying condensed notes to the interim financial information are an integral part of this interim financial information.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</row>
    <row r="103" spans="1:12" ht="16.5" customHeight="1" x14ac:dyDescent="0.25">
      <c r="A103" s="8" t="str">
        <f>+A1</f>
        <v>Terabyte Plus Public Company Limited</v>
      </c>
      <c r="B103" s="8"/>
      <c r="C103" s="8"/>
      <c r="G103" s="38"/>
    </row>
    <row r="104" spans="1:12" ht="16.5" customHeight="1" x14ac:dyDescent="0.25">
      <c r="A104" s="8" t="str">
        <f>+A2</f>
        <v xml:space="preserve">Statement of Financial Position </v>
      </c>
      <c r="B104" s="8"/>
      <c r="C104" s="8"/>
      <c r="G104" s="38"/>
    </row>
    <row r="105" spans="1:12" ht="16.5" customHeight="1" x14ac:dyDescent="0.25">
      <c r="A105" s="16" t="str">
        <f>+A3</f>
        <v>As at 31 March 2026</v>
      </c>
      <c r="B105" s="16"/>
      <c r="C105" s="16"/>
      <c r="D105" s="17"/>
      <c r="E105" s="18"/>
      <c r="F105" s="19"/>
      <c r="G105" s="45"/>
      <c r="H105" s="19"/>
      <c r="I105" s="20"/>
      <c r="J105" s="19"/>
      <c r="K105" s="21"/>
      <c r="L105" s="19"/>
    </row>
    <row r="106" spans="1:12" ht="16.5" customHeight="1" x14ac:dyDescent="0.25">
      <c r="A106" s="8"/>
      <c r="B106" s="8"/>
      <c r="C106" s="8"/>
      <c r="G106" s="38"/>
    </row>
    <row r="107" spans="1:12" ht="16.5" customHeight="1" x14ac:dyDescent="0.25">
      <c r="G107" s="38"/>
    </row>
    <row r="108" spans="1:12" ht="16.5" customHeight="1" x14ac:dyDescent="0.25">
      <c r="F108" s="22" t="s">
        <v>2</v>
      </c>
      <c r="G108" s="22"/>
      <c r="H108" s="22"/>
      <c r="I108" s="11"/>
      <c r="J108" s="22" t="s">
        <v>3</v>
      </c>
      <c r="K108" s="22"/>
      <c r="L108" s="22"/>
    </row>
    <row r="109" spans="1:12" ht="16.5" customHeight="1" x14ac:dyDescent="0.25">
      <c r="A109" s="15"/>
      <c r="D109" s="23"/>
      <c r="E109" s="8"/>
      <c r="F109" s="24" t="s">
        <v>4</v>
      </c>
      <c r="G109" s="24"/>
      <c r="H109" s="24"/>
      <c r="I109" s="25"/>
      <c r="J109" s="24" t="s">
        <v>4</v>
      </c>
      <c r="K109" s="24"/>
      <c r="L109" s="24"/>
    </row>
    <row r="110" spans="1:12" ht="16.5" customHeight="1" x14ac:dyDescent="0.25">
      <c r="E110" s="8"/>
      <c r="F110" s="25" t="s">
        <v>5</v>
      </c>
      <c r="G110" s="26"/>
      <c r="H110" s="25" t="s">
        <v>6</v>
      </c>
      <c r="I110" s="25"/>
      <c r="J110" s="25" t="s">
        <v>5</v>
      </c>
      <c r="K110" s="25"/>
      <c r="L110" s="25" t="s">
        <v>6</v>
      </c>
    </row>
    <row r="111" spans="1:12" ht="16.5" customHeight="1" x14ac:dyDescent="0.25">
      <c r="E111" s="8"/>
      <c r="F111" s="27" t="s">
        <v>143</v>
      </c>
      <c r="G111" s="25"/>
      <c r="H111" s="28" t="s">
        <v>7</v>
      </c>
      <c r="I111" s="29"/>
      <c r="J111" s="27" t="s">
        <v>143</v>
      </c>
      <c r="K111" s="25"/>
      <c r="L111" s="28" t="s">
        <v>7</v>
      </c>
    </row>
    <row r="112" spans="1:12" ht="16.5" customHeight="1" x14ac:dyDescent="0.25">
      <c r="E112" s="8"/>
      <c r="F112" s="30">
        <v>2026</v>
      </c>
      <c r="G112" s="31"/>
      <c r="H112" s="30">
        <v>2025</v>
      </c>
      <c r="I112" s="29"/>
      <c r="J112" s="30">
        <v>2026</v>
      </c>
      <c r="K112" s="31"/>
      <c r="L112" s="30">
        <v>2025</v>
      </c>
    </row>
    <row r="113" spans="1:12" ht="16.5" customHeight="1" x14ac:dyDescent="0.25">
      <c r="D113" s="35"/>
      <c r="E113" s="8"/>
      <c r="F113" s="33" t="s">
        <v>9</v>
      </c>
      <c r="G113" s="8"/>
      <c r="H113" s="33" t="s">
        <v>9</v>
      </c>
      <c r="I113" s="29"/>
      <c r="J113" s="33" t="s">
        <v>9</v>
      </c>
      <c r="K113" s="34"/>
      <c r="L113" s="33" t="s">
        <v>9</v>
      </c>
    </row>
    <row r="114" spans="1:12" ht="16.5" customHeight="1" x14ac:dyDescent="0.25">
      <c r="D114" s="35"/>
      <c r="E114" s="8"/>
      <c r="F114" s="25"/>
      <c r="G114" s="46"/>
      <c r="H114" s="25"/>
      <c r="I114" s="29"/>
      <c r="J114" s="25"/>
      <c r="K114" s="34"/>
      <c r="L114" s="25"/>
    </row>
    <row r="115" spans="1:12" ht="16.5" customHeight="1" x14ac:dyDescent="0.25">
      <c r="A115" s="8" t="s">
        <v>43</v>
      </c>
      <c r="G115" s="38"/>
      <c r="I115" s="13"/>
      <c r="K115" s="12"/>
    </row>
    <row r="116" spans="1:12" ht="16.5" customHeight="1" x14ac:dyDescent="0.25">
      <c r="A116" s="8"/>
      <c r="G116" s="38"/>
      <c r="I116" s="13"/>
      <c r="K116" s="12"/>
    </row>
    <row r="117" spans="1:12" ht="16.5" customHeight="1" x14ac:dyDescent="0.25">
      <c r="A117" s="8" t="s">
        <v>44</v>
      </c>
      <c r="G117" s="38"/>
      <c r="I117" s="13"/>
      <c r="K117" s="12"/>
    </row>
    <row r="118" spans="1:12" ht="16.5" customHeight="1" x14ac:dyDescent="0.25">
      <c r="A118" s="8"/>
      <c r="G118" s="38"/>
      <c r="I118" s="13"/>
      <c r="K118" s="12"/>
    </row>
    <row r="119" spans="1:12" ht="16.5" customHeight="1" x14ac:dyDescent="0.25">
      <c r="A119" s="10" t="s">
        <v>45</v>
      </c>
      <c r="G119" s="38"/>
      <c r="I119" s="13"/>
      <c r="K119" s="12"/>
    </row>
    <row r="120" spans="1:12" ht="16.5" customHeight="1" x14ac:dyDescent="0.25">
      <c r="B120" s="10" t="s">
        <v>46</v>
      </c>
      <c r="F120" s="15"/>
      <c r="G120" s="15"/>
      <c r="H120" s="49"/>
      <c r="I120" s="49"/>
      <c r="J120" s="49"/>
      <c r="K120" s="49"/>
      <c r="L120" s="49"/>
    </row>
    <row r="121" spans="1:12" ht="16.5" customHeight="1" x14ac:dyDescent="0.25">
      <c r="C121" s="50" t="s">
        <v>47</v>
      </c>
      <c r="F121" s="15"/>
      <c r="G121" s="15"/>
      <c r="H121" s="49"/>
      <c r="I121" s="49"/>
      <c r="J121" s="49"/>
      <c r="K121" s="49"/>
      <c r="L121" s="49"/>
    </row>
    <row r="122" spans="1:12" ht="16.5" customHeight="1" thickBot="1" x14ac:dyDescent="0.3">
      <c r="C122" s="50" t="s">
        <v>48</v>
      </c>
      <c r="F122" s="51">
        <v>120000</v>
      </c>
      <c r="G122" s="38"/>
      <c r="H122" s="51">
        <v>120000</v>
      </c>
      <c r="I122" s="39"/>
      <c r="J122" s="51">
        <v>120000</v>
      </c>
      <c r="K122" s="39"/>
      <c r="L122" s="51">
        <v>120000</v>
      </c>
    </row>
    <row r="123" spans="1:12" ht="16.5" customHeight="1" thickTop="1" x14ac:dyDescent="0.25">
      <c r="A123" s="8"/>
      <c r="G123" s="38"/>
      <c r="I123" s="13"/>
    </row>
    <row r="124" spans="1:12" ht="16.5" customHeight="1" x14ac:dyDescent="0.25">
      <c r="B124" s="10" t="s">
        <v>49</v>
      </c>
      <c r="F124" s="15"/>
      <c r="G124" s="15"/>
      <c r="H124" s="49"/>
      <c r="I124" s="49"/>
      <c r="J124" s="49"/>
      <c r="K124" s="49"/>
      <c r="L124" s="49"/>
    </row>
    <row r="125" spans="1:12" ht="16.5" customHeight="1" x14ac:dyDescent="0.25">
      <c r="B125" s="50"/>
      <c r="C125" s="50" t="s">
        <v>47</v>
      </c>
      <c r="F125" s="52"/>
      <c r="G125" s="38"/>
      <c r="H125" s="52"/>
      <c r="I125" s="13"/>
      <c r="J125" s="52"/>
      <c r="L125" s="52"/>
    </row>
    <row r="126" spans="1:12" ht="16.5" customHeight="1" x14ac:dyDescent="0.25">
      <c r="B126" s="50"/>
      <c r="C126" s="50" t="s">
        <v>50</v>
      </c>
      <c r="F126" s="15">
        <v>120000</v>
      </c>
      <c r="G126" s="38"/>
      <c r="H126" s="15">
        <v>120000</v>
      </c>
      <c r="I126" s="15"/>
      <c r="J126" s="15">
        <v>120000</v>
      </c>
      <c r="K126" s="15"/>
      <c r="L126" s="15">
        <v>120000</v>
      </c>
    </row>
    <row r="127" spans="1:12" ht="16.5" customHeight="1" x14ac:dyDescent="0.25">
      <c r="A127" s="10" t="s">
        <v>51</v>
      </c>
      <c r="F127" s="11">
        <v>113523</v>
      </c>
      <c r="G127" s="38"/>
      <c r="H127" s="11">
        <v>113523</v>
      </c>
      <c r="I127" s="11"/>
      <c r="J127" s="11">
        <v>113523</v>
      </c>
      <c r="K127" s="11"/>
      <c r="L127" s="11">
        <v>113523</v>
      </c>
    </row>
    <row r="128" spans="1:12" ht="16.5" customHeight="1" x14ac:dyDescent="0.25">
      <c r="A128" s="10" t="s">
        <v>52</v>
      </c>
      <c r="G128" s="38"/>
      <c r="I128" s="13"/>
    </row>
    <row r="129" spans="1:12" ht="16.5" customHeight="1" x14ac:dyDescent="0.25">
      <c r="B129" s="10" t="s">
        <v>53</v>
      </c>
      <c r="F129" s="53"/>
      <c r="G129" s="38"/>
      <c r="I129" s="13"/>
      <c r="J129" s="53"/>
    </row>
    <row r="130" spans="1:12" ht="16.5" customHeight="1" x14ac:dyDescent="0.25">
      <c r="B130" s="50"/>
      <c r="C130" s="50" t="s">
        <v>54</v>
      </c>
      <c r="F130" s="11">
        <v>10758</v>
      </c>
      <c r="G130" s="38"/>
      <c r="H130" s="11">
        <v>10758</v>
      </c>
      <c r="I130" s="11"/>
      <c r="J130" s="11">
        <v>10758</v>
      </c>
      <c r="K130" s="11"/>
      <c r="L130" s="11">
        <v>10758</v>
      </c>
    </row>
    <row r="131" spans="1:12" ht="16.5" customHeight="1" x14ac:dyDescent="0.25">
      <c r="B131" s="10" t="s">
        <v>55</v>
      </c>
      <c r="F131" s="11">
        <v>34585</v>
      </c>
      <c r="G131" s="38"/>
      <c r="H131" s="11">
        <v>29714</v>
      </c>
      <c r="I131" s="11"/>
      <c r="J131" s="11">
        <v>33549</v>
      </c>
      <c r="K131" s="11"/>
      <c r="L131" s="11">
        <v>21147</v>
      </c>
    </row>
    <row r="132" spans="1:12" ht="16.5" customHeight="1" x14ac:dyDescent="0.25">
      <c r="A132" s="10" t="s">
        <v>56</v>
      </c>
      <c r="F132" s="40">
        <v>-3932</v>
      </c>
      <c r="G132" s="38"/>
      <c r="H132" s="40">
        <v>-3932</v>
      </c>
      <c r="I132" s="11"/>
      <c r="J132" s="40">
        <v>0</v>
      </c>
      <c r="K132" s="11"/>
      <c r="L132" s="40">
        <v>0</v>
      </c>
    </row>
    <row r="133" spans="1:12" ht="16.5" customHeight="1" x14ac:dyDescent="0.25">
      <c r="A133" s="8"/>
      <c r="G133" s="38"/>
      <c r="I133" s="13"/>
    </row>
    <row r="134" spans="1:12" ht="16.5" customHeight="1" x14ac:dyDescent="0.25">
      <c r="A134" s="8" t="s">
        <v>57</v>
      </c>
      <c r="B134" s="8"/>
      <c r="F134" s="19">
        <f>SUM(F126:F132)</f>
        <v>274934</v>
      </c>
      <c r="G134" s="39"/>
      <c r="H134" s="19">
        <f>SUM(H126:H132)</f>
        <v>270063</v>
      </c>
      <c r="I134" s="11"/>
      <c r="J134" s="19">
        <f>SUM(J126:J132)</f>
        <v>277830</v>
      </c>
      <c r="K134" s="11"/>
      <c r="L134" s="19">
        <f>SUM(L126:L132)</f>
        <v>265428</v>
      </c>
    </row>
    <row r="135" spans="1:12" ht="16.5" customHeight="1" x14ac:dyDescent="0.25">
      <c r="A135" s="8"/>
      <c r="G135" s="38"/>
      <c r="I135" s="13"/>
      <c r="K135" s="12"/>
    </row>
    <row r="136" spans="1:12" ht="16.5" customHeight="1" thickBot="1" x14ac:dyDescent="0.3">
      <c r="A136" s="8" t="s">
        <v>58</v>
      </c>
      <c r="F136" s="43">
        <f>SUM(F134,F83)</f>
        <v>528027</v>
      </c>
      <c r="G136" s="38"/>
      <c r="H136" s="43">
        <f>SUM(H134,H83)</f>
        <v>485531</v>
      </c>
      <c r="I136" s="13"/>
      <c r="J136" s="43">
        <f>SUM(J134,J83)</f>
        <v>500212</v>
      </c>
      <c r="L136" s="43">
        <f>SUM(L134,L83)</f>
        <v>441840</v>
      </c>
    </row>
    <row r="137" spans="1:12" ht="16.5" customHeight="1" thickTop="1" x14ac:dyDescent="0.25">
      <c r="A137" s="8"/>
      <c r="G137" s="38"/>
      <c r="I137" s="13"/>
    </row>
    <row r="138" spans="1:12" ht="16.5" customHeight="1" x14ac:dyDescent="0.25">
      <c r="A138" s="8"/>
      <c r="G138" s="38"/>
      <c r="I138" s="13"/>
    </row>
    <row r="139" spans="1:12" ht="16.5" customHeight="1" x14ac:dyDescent="0.25">
      <c r="A139" s="8"/>
      <c r="G139" s="38"/>
      <c r="I139" s="13"/>
    </row>
    <row r="140" spans="1:12" ht="16.5" customHeight="1" x14ac:dyDescent="0.25">
      <c r="A140" s="8"/>
      <c r="G140" s="38"/>
      <c r="I140" s="13"/>
    </row>
    <row r="141" spans="1:12" ht="16.5" customHeight="1" x14ac:dyDescent="0.25">
      <c r="A141" s="8"/>
      <c r="G141" s="38"/>
      <c r="I141" s="13"/>
    </row>
    <row r="142" spans="1:12" ht="16.5" customHeight="1" x14ac:dyDescent="0.25">
      <c r="A142" s="8"/>
      <c r="G142" s="38"/>
      <c r="I142" s="13"/>
    </row>
    <row r="143" spans="1:12" ht="16.5" customHeight="1" x14ac:dyDescent="0.25">
      <c r="A143" s="8"/>
      <c r="G143" s="38"/>
      <c r="I143" s="13"/>
    </row>
    <row r="144" spans="1:12" ht="16.5" customHeight="1" x14ac:dyDescent="0.25">
      <c r="A144" s="8"/>
      <c r="G144" s="38"/>
      <c r="I144" s="13"/>
    </row>
    <row r="145" spans="1:12" ht="16.5" customHeight="1" x14ac:dyDescent="0.25">
      <c r="A145" s="8"/>
      <c r="G145" s="38"/>
      <c r="I145" s="13"/>
    </row>
    <row r="146" spans="1:12" ht="16.5" customHeight="1" x14ac:dyDescent="0.25">
      <c r="A146" s="8"/>
      <c r="G146" s="38"/>
      <c r="I146" s="13"/>
    </row>
    <row r="147" spans="1:12" ht="16.5" customHeight="1" x14ac:dyDescent="0.25">
      <c r="A147" s="8"/>
      <c r="G147" s="38"/>
      <c r="I147" s="13"/>
    </row>
    <row r="148" spans="1:12" ht="15" customHeight="1" x14ac:dyDescent="0.25">
      <c r="A148" s="8"/>
      <c r="G148" s="38"/>
      <c r="I148" s="13"/>
    </row>
    <row r="149" spans="1:12" ht="16.5" customHeight="1" x14ac:dyDescent="0.25">
      <c r="A149" s="8"/>
      <c r="G149" s="38"/>
      <c r="I149" s="13"/>
    </row>
    <row r="150" spans="1:12" ht="16.5" customHeight="1" x14ac:dyDescent="0.25">
      <c r="A150" s="8"/>
      <c r="G150" s="38"/>
      <c r="I150" s="13"/>
    </row>
    <row r="151" spans="1:12" ht="15" customHeight="1" x14ac:dyDescent="0.25">
      <c r="A151" s="8"/>
      <c r="G151" s="38"/>
      <c r="I151" s="13"/>
    </row>
    <row r="152" spans="1:12" ht="8.25" customHeight="1" x14ac:dyDescent="0.25">
      <c r="A152" s="8"/>
      <c r="G152" s="38"/>
      <c r="I152" s="13"/>
    </row>
    <row r="153" spans="1:12" ht="22.5" customHeight="1" x14ac:dyDescent="0.25">
      <c r="A153" s="44" t="str">
        <f>$A$51</f>
        <v>The accompanying condensed notes to the interim financial information are an integral part of this interim financial information.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</row>
  </sheetData>
  <mergeCells count="15">
    <mergeCell ref="A153:L153"/>
    <mergeCell ref="F6:H6"/>
    <mergeCell ref="J6:L6"/>
    <mergeCell ref="F7:H7"/>
    <mergeCell ref="J7:L7"/>
    <mergeCell ref="F57:H57"/>
    <mergeCell ref="J57:L57"/>
    <mergeCell ref="A51:L51"/>
    <mergeCell ref="F58:H58"/>
    <mergeCell ref="J58:L58"/>
    <mergeCell ref="F108:H108"/>
    <mergeCell ref="J108:L108"/>
    <mergeCell ref="F109:H109"/>
    <mergeCell ref="J109:L109"/>
    <mergeCell ref="A102:L10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2" max="16383" man="1"/>
  </rowBreaks>
  <ignoredErrors>
    <ignoredError sqref="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3623-2E05-4949-94A8-9AA743007103}">
  <sheetPr>
    <tabColor rgb="FFCCFFCC"/>
  </sheetPr>
  <dimension ref="A1:L48"/>
  <sheetViews>
    <sheetView showWhiteSpace="0" zoomScaleNormal="100" zoomScaleSheetLayoutView="100" zoomScalePageLayoutView="78" workbookViewId="0">
      <selection activeCell="N16" sqref="N16"/>
    </sheetView>
  </sheetViews>
  <sheetFormatPr defaultColWidth="6.85546875" defaultRowHeight="16.5" customHeight="1" x14ac:dyDescent="0.25"/>
  <cols>
    <col min="1" max="2" width="1.42578125" style="128" customWidth="1"/>
    <col min="3" max="3" width="32" style="128" customWidth="1"/>
    <col min="4" max="4" width="6.140625" style="127" customWidth="1"/>
    <col min="5" max="5" width="0.5703125" style="128" customWidth="1"/>
    <col min="6" max="6" width="11.5703125" style="129" customWidth="1"/>
    <col min="7" max="7" width="0.5703125" style="128" customWidth="1"/>
    <col min="8" max="8" width="11.5703125" style="129" customWidth="1"/>
    <col min="9" max="9" width="0.5703125" style="127" customWidth="1"/>
    <col min="10" max="10" width="11.5703125" style="129" customWidth="1"/>
    <col min="11" max="11" width="0.5703125" style="128" customWidth="1"/>
    <col min="12" max="12" width="11.5703125" style="129" customWidth="1"/>
    <col min="13" max="16384" width="6.85546875" style="132"/>
  </cols>
  <sheetData>
    <row r="1" spans="1:12" ht="16.5" customHeight="1" x14ac:dyDescent="0.25">
      <c r="A1" s="126" t="s">
        <v>0</v>
      </c>
      <c r="B1" s="126"/>
      <c r="C1" s="126"/>
      <c r="G1" s="130"/>
      <c r="I1" s="131"/>
      <c r="K1" s="130"/>
    </row>
    <row r="2" spans="1:12" ht="16.5" customHeight="1" x14ac:dyDescent="0.25">
      <c r="A2" s="126" t="s">
        <v>59</v>
      </c>
      <c r="B2" s="126"/>
      <c r="C2" s="126"/>
      <c r="G2" s="130"/>
      <c r="I2" s="131"/>
      <c r="K2" s="130"/>
    </row>
    <row r="3" spans="1:12" ht="16.5" customHeight="1" x14ac:dyDescent="0.25">
      <c r="A3" s="133" t="s">
        <v>146</v>
      </c>
      <c r="B3" s="134"/>
      <c r="C3" s="134"/>
      <c r="D3" s="135"/>
      <c r="E3" s="136"/>
      <c r="F3" s="137"/>
      <c r="G3" s="138"/>
      <c r="H3" s="137"/>
      <c r="I3" s="139"/>
      <c r="J3" s="137"/>
      <c r="K3" s="138"/>
      <c r="L3" s="137"/>
    </row>
    <row r="4" spans="1:12" ht="16.5" customHeight="1" x14ac:dyDescent="0.25">
      <c r="A4" s="140"/>
      <c r="B4" s="126"/>
      <c r="C4" s="126"/>
      <c r="G4" s="130"/>
      <c r="I4" s="131"/>
      <c r="K4" s="130"/>
    </row>
    <row r="5" spans="1:12" ht="16.5" customHeight="1" x14ac:dyDescent="0.25">
      <c r="A5" s="140"/>
      <c r="B5" s="126"/>
      <c r="C5" s="126"/>
      <c r="G5" s="130"/>
      <c r="I5" s="131"/>
      <c r="K5" s="130"/>
    </row>
    <row r="6" spans="1:12" ht="16.5" customHeight="1" x14ac:dyDescent="0.25">
      <c r="F6" s="22" t="s">
        <v>2</v>
      </c>
      <c r="G6" s="22"/>
      <c r="H6" s="22"/>
      <c r="I6" s="53"/>
      <c r="J6" s="22" t="s">
        <v>3</v>
      </c>
      <c r="K6" s="22"/>
      <c r="L6" s="22"/>
    </row>
    <row r="7" spans="1:12" s="15" customFormat="1" ht="16.5" customHeight="1" x14ac:dyDescent="0.25">
      <c r="B7" s="10"/>
      <c r="C7" s="10"/>
      <c r="D7" s="23"/>
      <c r="E7" s="8"/>
      <c r="F7" s="24" t="s">
        <v>4</v>
      </c>
      <c r="G7" s="24"/>
      <c r="H7" s="24"/>
      <c r="I7" s="26"/>
      <c r="J7" s="24" t="s">
        <v>4</v>
      </c>
      <c r="K7" s="24"/>
      <c r="L7" s="24"/>
    </row>
    <row r="8" spans="1:12" s="15" customFormat="1" ht="16.5" customHeight="1" x14ac:dyDescent="0.25">
      <c r="A8" s="10"/>
      <c r="B8" s="10"/>
      <c r="C8" s="10"/>
      <c r="D8" s="9"/>
      <c r="E8" s="8"/>
      <c r="F8" s="30">
        <v>2026</v>
      </c>
      <c r="G8" s="31"/>
      <c r="H8" s="30">
        <v>2025</v>
      </c>
      <c r="I8" s="35"/>
      <c r="J8" s="30">
        <v>2026</v>
      </c>
      <c r="K8" s="31"/>
      <c r="L8" s="30">
        <v>2025</v>
      </c>
    </row>
    <row r="9" spans="1:12" s="15" customFormat="1" ht="16.5" customHeight="1" x14ac:dyDescent="0.25">
      <c r="A9" s="10"/>
      <c r="B9" s="10"/>
      <c r="C9" s="10"/>
      <c r="D9" s="32" t="s">
        <v>8</v>
      </c>
      <c r="E9" s="8"/>
      <c r="F9" s="33" t="s">
        <v>9</v>
      </c>
      <c r="G9" s="8"/>
      <c r="H9" s="33" t="s">
        <v>9</v>
      </c>
      <c r="I9" s="35"/>
      <c r="J9" s="33" t="s">
        <v>9</v>
      </c>
      <c r="K9" s="8"/>
      <c r="L9" s="33" t="s">
        <v>9</v>
      </c>
    </row>
    <row r="10" spans="1:12" s="15" customFormat="1" ht="16.5" customHeight="1" x14ac:dyDescent="0.25">
      <c r="A10" s="10"/>
      <c r="B10" s="10"/>
      <c r="C10" s="10"/>
      <c r="D10" s="9"/>
      <c r="E10" s="8"/>
      <c r="F10" s="36"/>
      <c r="G10" s="8"/>
      <c r="H10" s="36"/>
      <c r="I10" s="35"/>
      <c r="J10" s="36"/>
      <c r="K10" s="8"/>
      <c r="L10" s="36"/>
    </row>
    <row r="11" spans="1:12" ht="16.5" customHeight="1" x14ac:dyDescent="0.25">
      <c r="A11" s="128" t="s">
        <v>60</v>
      </c>
      <c r="F11" s="129">
        <v>32335</v>
      </c>
      <c r="G11" s="141"/>
      <c r="H11" s="142">
        <v>23077</v>
      </c>
      <c r="I11" s="141"/>
      <c r="J11" s="129">
        <v>30948</v>
      </c>
      <c r="K11" s="141"/>
      <c r="L11" s="119">
        <v>19992</v>
      </c>
    </row>
    <row r="12" spans="1:12" ht="16.5" customHeight="1" x14ac:dyDescent="0.25">
      <c r="A12" s="128" t="s">
        <v>61</v>
      </c>
      <c r="F12" s="129">
        <v>89672</v>
      </c>
      <c r="G12" s="141"/>
      <c r="H12" s="142">
        <v>78543</v>
      </c>
      <c r="I12" s="141"/>
      <c r="J12" s="129">
        <v>71299</v>
      </c>
      <c r="K12" s="141"/>
      <c r="L12" s="119">
        <v>59673</v>
      </c>
    </row>
    <row r="13" spans="1:12" ht="16.5" customHeight="1" x14ac:dyDescent="0.25">
      <c r="A13" s="128" t="s">
        <v>157</v>
      </c>
      <c r="D13" s="127">
        <v>13</v>
      </c>
      <c r="F13" s="129">
        <v>0</v>
      </c>
      <c r="G13" s="141"/>
      <c r="H13" s="142">
        <v>0</v>
      </c>
      <c r="I13" s="141"/>
      <c r="J13" s="129">
        <v>9930</v>
      </c>
      <c r="K13" s="141"/>
      <c r="L13" s="119">
        <v>0</v>
      </c>
    </row>
    <row r="14" spans="1:12" ht="16.5" customHeight="1" x14ac:dyDescent="0.25">
      <c r="A14" s="128" t="s">
        <v>62</v>
      </c>
      <c r="F14" s="137">
        <v>1072</v>
      </c>
      <c r="G14" s="141"/>
      <c r="H14" s="143">
        <v>767</v>
      </c>
      <c r="I14" s="141"/>
      <c r="J14" s="137">
        <v>1603</v>
      </c>
      <c r="K14" s="141"/>
      <c r="L14" s="144">
        <v>2555</v>
      </c>
    </row>
    <row r="15" spans="1:12" ht="16.5" customHeight="1" x14ac:dyDescent="0.25">
      <c r="G15" s="141"/>
      <c r="I15" s="141"/>
      <c r="K15" s="141"/>
    </row>
    <row r="16" spans="1:12" ht="16.5" customHeight="1" x14ac:dyDescent="0.25">
      <c r="A16" s="126" t="s">
        <v>63</v>
      </c>
      <c r="F16" s="137">
        <f>SUM(F11:F14)</f>
        <v>123079</v>
      </c>
      <c r="G16" s="141"/>
      <c r="H16" s="137">
        <f>SUM(H11:H14)</f>
        <v>102387</v>
      </c>
      <c r="I16" s="141"/>
      <c r="J16" s="137">
        <f>SUM(J11:J14)</f>
        <v>113780</v>
      </c>
      <c r="K16" s="141"/>
      <c r="L16" s="137">
        <f>SUM(L11:L14)</f>
        <v>82220</v>
      </c>
    </row>
    <row r="17" spans="1:12" ht="16.5" customHeight="1" x14ac:dyDescent="0.25">
      <c r="G17" s="141"/>
      <c r="I17" s="141"/>
      <c r="K17" s="141"/>
    </row>
    <row r="18" spans="1:12" ht="16.5" customHeight="1" x14ac:dyDescent="0.25">
      <c r="A18" s="128" t="s">
        <v>64</v>
      </c>
      <c r="D18" s="145"/>
      <c r="F18" s="129">
        <v>-26328</v>
      </c>
      <c r="G18" s="130"/>
      <c r="H18" s="119">
        <v>-19037</v>
      </c>
      <c r="I18" s="130"/>
      <c r="J18" s="129">
        <v>-25172</v>
      </c>
      <c r="K18" s="130"/>
      <c r="L18" s="119">
        <v>-16357</v>
      </c>
    </row>
    <row r="19" spans="1:12" ht="16.5" customHeight="1" x14ac:dyDescent="0.25">
      <c r="A19" s="128" t="s">
        <v>65</v>
      </c>
      <c r="D19" s="145"/>
      <c r="F19" s="129">
        <v>-68112</v>
      </c>
      <c r="G19" s="130"/>
      <c r="H19" s="119">
        <v>-58027</v>
      </c>
      <c r="I19" s="130"/>
      <c r="J19" s="129">
        <v>-56185</v>
      </c>
      <c r="K19" s="130"/>
      <c r="L19" s="119">
        <v>-44847</v>
      </c>
    </row>
    <row r="20" spans="1:12" ht="16.5" customHeight="1" x14ac:dyDescent="0.25">
      <c r="A20" s="128" t="s">
        <v>66</v>
      </c>
      <c r="E20" s="141"/>
      <c r="F20" s="129">
        <v>-9862</v>
      </c>
      <c r="G20" s="141"/>
      <c r="H20" s="119">
        <v>-11081</v>
      </c>
      <c r="I20" s="141"/>
      <c r="J20" s="129">
        <v>-8035</v>
      </c>
      <c r="K20" s="141"/>
      <c r="L20" s="119">
        <v>-8516</v>
      </c>
    </row>
    <row r="21" spans="1:12" ht="16.5" customHeight="1" x14ac:dyDescent="0.25">
      <c r="A21" s="128" t="s">
        <v>67</v>
      </c>
      <c r="E21" s="141"/>
      <c r="F21" s="129">
        <v>-12264</v>
      </c>
      <c r="G21" s="141"/>
      <c r="H21" s="119">
        <v>-14405</v>
      </c>
      <c r="I21" s="141"/>
      <c r="J21" s="129">
        <v>-10969</v>
      </c>
      <c r="K21" s="141"/>
      <c r="L21" s="119">
        <v>-13043</v>
      </c>
    </row>
    <row r="22" spans="1:12" ht="16.5" customHeight="1" x14ac:dyDescent="0.25">
      <c r="A22" s="128" t="s">
        <v>68</v>
      </c>
      <c r="E22" s="141"/>
      <c r="F22" s="137">
        <v>-420</v>
      </c>
      <c r="G22" s="141"/>
      <c r="H22" s="144">
        <v>-587</v>
      </c>
      <c r="I22" s="141"/>
      <c r="J22" s="137">
        <v>-373</v>
      </c>
      <c r="K22" s="141"/>
      <c r="L22" s="144">
        <v>-529</v>
      </c>
    </row>
    <row r="23" spans="1:12" ht="16.5" customHeight="1" x14ac:dyDescent="0.25">
      <c r="G23" s="141"/>
      <c r="I23" s="141"/>
      <c r="K23" s="141"/>
    </row>
    <row r="24" spans="1:12" ht="16.5" customHeight="1" x14ac:dyDescent="0.25">
      <c r="A24" s="126" t="s">
        <v>69</v>
      </c>
      <c r="E24" s="141"/>
      <c r="F24" s="137">
        <f>SUM(F18:F23)</f>
        <v>-116986</v>
      </c>
      <c r="G24" s="141"/>
      <c r="H24" s="137">
        <f>SUM(H18:H23)</f>
        <v>-103137</v>
      </c>
      <c r="I24" s="141"/>
      <c r="J24" s="137">
        <f>SUM(J18:J23)</f>
        <v>-100734</v>
      </c>
      <c r="K24" s="129"/>
      <c r="L24" s="137">
        <f>SUM(L18:L23)</f>
        <v>-83292</v>
      </c>
    </row>
    <row r="25" spans="1:12" ht="16.5" customHeight="1" x14ac:dyDescent="0.25">
      <c r="A25" s="126"/>
      <c r="E25" s="141"/>
      <c r="G25" s="141"/>
      <c r="I25" s="141"/>
      <c r="K25" s="129"/>
    </row>
    <row r="26" spans="1:12" ht="16.5" customHeight="1" x14ac:dyDescent="0.25">
      <c r="A26" s="126" t="s">
        <v>156</v>
      </c>
      <c r="F26" s="129">
        <f>SUM(F16,F24)</f>
        <v>6093</v>
      </c>
      <c r="G26" s="129"/>
      <c r="H26" s="129">
        <f>SUM(H16,H24)</f>
        <v>-750</v>
      </c>
      <c r="I26" s="129"/>
      <c r="J26" s="129">
        <f>SUM(J16,J24)</f>
        <v>13046</v>
      </c>
      <c r="K26" s="129"/>
      <c r="L26" s="129">
        <f>SUM(L16,L24)</f>
        <v>-1072</v>
      </c>
    </row>
    <row r="27" spans="1:12" ht="16.5" customHeight="1" x14ac:dyDescent="0.25">
      <c r="A27" s="128" t="s">
        <v>160</v>
      </c>
      <c r="D27" s="127">
        <v>20</v>
      </c>
      <c r="F27" s="137">
        <v>-1222</v>
      </c>
      <c r="G27" s="141"/>
      <c r="H27" s="144">
        <v>139</v>
      </c>
      <c r="I27" s="141"/>
      <c r="J27" s="137">
        <v>-644</v>
      </c>
      <c r="K27" s="141"/>
      <c r="L27" s="144">
        <v>202</v>
      </c>
    </row>
    <row r="28" spans="1:12" ht="16.5" customHeight="1" x14ac:dyDescent="0.25">
      <c r="G28" s="141"/>
      <c r="I28" s="141"/>
      <c r="K28" s="141"/>
    </row>
    <row r="29" spans="1:12" ht="16.5" customHeight="1" x14ac:dyDescent="0.25">
      <c r="A29" s="126" t="s">
        <v>155</v>
      </c>
      <c r="F29" s="137">
        <f>SUM(F26:F27)</f>
        <v>4871</v>
      </c>
      <c r="G29" s="129"/>
      <c r="H29" s="137">
        <f>SUM(H26:H27)</f>
        <v>-611</v>
      </c>
      <c r="I29" s="129"/>
      <c r="J29" s="137">
        <f>SUM(J26:J27)</f>
        <v>12402</v>
      </c>
      <c r="K29" s="129"/>
      <c r="L29" s="137">
        <f>SUM(L26:L27)</f>
        <v>-870</v>
      </c>
    </row>
    <row r="30" spans="1:12" ht="16.5" customHeight="1" x14ac:dyDescent="0.25">
      <c r="A30" s="132"/>
      <c r="B30" s="132"/>
      <c r="C30" s="132"/>
      <c r="D30" s="132"/>
      <c r="E30" s="132"/>
      <c r="F30" s="146"/>
      <c r="G30" s="147"/>
      <c r="I30" s="147"/>
      <c r="K30" s="147"/>
    </row>
    <row r="31" spans="1:12" ht="16.5" customHeight="1" x14ac:dyDescent="0.25">
      <c r="A31" s="148" t="s">
        <v>154</v>
      </c>
      <c r="D31" s="132"/>
      <c r="E31" s="132"/>
      <c r="F31" s="149"/>
      <c r="G31" s="147"/>
      <c r="I31" s="147"/>
      <c r="K31" s="147"/>
    </row>
    <row r="32" spans="1:12" ht="16.5" customHeight="1" thickBot="1" x14ac:dyDescent="0.3">
      <c r="A32" s="148"/>
      <c r="B32" s="148" t="s">
        <v>132</v>
      </c>
      <c r="C32" s="148"/>
      <c r="F32" s="150">
        <f>+F29</f>
        <v>4871</v>
      </c>
      <c r="G32" s="151"/>
      <c r="H32" s="150">
        <f>H29</f>
        <v>-611</v>
      </c>
      <c r="I32" s="120"/>
      <c r="J32" s="150">
        <f>J29</f>
        <v>12402</v>
      </c>
      <c r="K32" s="120"/>
      <c r="L32" s="150">
        <f>L29</f>
        <v>-870</v>
      </c>
    </row>
    <row r="33" spans="1:12" ht="16.5" customHeight="1" thickTop="1" x14ac:dyDescent="0.25">
      <c r="A33" s="132"/>
      <c r="F33" s="149"/>
      <c r="G33" s="132"/>
      <c r="H33" s="132"/>
      <c r="I33" s="132"/>
      <c r="J33" s="132"/>
      <c r="K33" s="132"/>
      <c r="L33" s="132"/>
    </row>
    <row r="34" spans="1:12" ht="16.5" customHeight="1" x14ac:dyDescent="0.25">
      <c r="A34" s="57"/>
      <c r="B34" s="152"/>
      <c r="C34" s="152"/>
      <c r="D34" s="153"/>
      <c r="E34" s="152"/>
      <c r="G34" s="132"/>
      <c r="H34" s="154"/>
      <c r="I34" s="132"/>
      <c r="J34" s="154"/>
      <c r="K34" s="132"/>
      <c r="L34" s="154"/>
    </row>
    <row r="35" spans="1:12" ht="16.5" customHeight="1" x14ac:dyDescent="0.25">
      <c r="A35" s="57" t="s">
        <v>153</v>
      </c>
      <c r="B35" s="152"/>
      <c r="C35" s="152"/>
      <c r="E35" s="60"/>
      <c r="F35" s="155"/>
      <c r="G35" s="60"/>
      <c r="H35" s="60"/>
      <c r="I35" s="60"/>
      <c r="J35" s="60"/>
      <c r="K35" s="60"/>
      <c r="L35" s="60"/>
    </row>
    <row r="36" spans="1:12" ht="16.5" customHeight="1" x14ac:dyDescent="0.2">
      <c r="A36" s="57"/>
      <c r="B36" s="152"/>
      <c r="C36" s="152"/>
      <c r="D36" s="153"/>
      <c r="E36" s="60"/>
      <c r="F36" s="156"/>
      <c r="G36" s="60"/>
      <c r="H36" s="60"/>
      <c r="I36" s="60"/>
      <c r="J36" s="60"/>
      <c r="K36" s="60"/>
      <c r="L36" s="60"/>
    </row>
    <row r="37" spans="1:12" ht="16.5" customHeight="1" x14ac:dyDescent="0.25">
      <c r="A37" s="57"/>
      <c r="B37" s="152" t="s">
        <v>167</v>
      </c>
      <c r="C37" s="152"/>
    </row>
    <row r="38" spans="1:12" ht="16.5" customHeight="1" thickBot="1" x14ac:dyDescent="0.3">
      <c r="A38" s="57"/>
      <c r="B38" s="152"/>
      <c r="C38" s="152" t="s">
        <v>166</v>
      </c>
      <c r="E38" s="152"/>
      <c r="F38" s="157">
        <v>0.02</v>
      </c>
      <c r="G38" s="151"/>
      <c r="H38" s="157" t="s">
        <v>149</v>
      </c>
      <c r="I38" s="158"/>
      <c r="J38" s="157">
        <v>0.05</v>
      </c>
      <c r="K38" s="158"/>
      <c r="L38" s="157" t="s">
        <v>149</v>
      </c>
    </row>
    <row r="39" spans="1:12" ht="16.5" customHeight="1" thickTop="1" x14ac:dyDescent="0.25"/>
    <row r="47" spans="1:12" ht="13.5" customHeight="1" x14ac:dyDescent="0.25"/>
    <row r="48" spans="1:12" ht="21.95" customHeight="1" x14ac:dyDescent="0.25">
      <c r="A48" s="44" t="s">
        <v>30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</row>
  </sheetData>
  <mergeCells count="5">
    <mergeCell ref="F6:H6"/>
    <mergeCell ref="J6:L6"/>
    <mergeCell ref="F7:H7"/>
    <mergeCell ref="J7:L7"/>
    <mergeCell ref="A48:L48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ADF1-5034-4406-89B7-CC860139041F}">
  <sheetPr>
    <tabColor rgb="FFCCFFCC"/>
  </sheetPr>
  <dimension ref="A1:P35"/>
  <sheetViews>
    <sheetView showWhiteSpace="0" topLeftCell="A7" zoomScaleNormal="100" zoomScaleSheetLayoutView="56" zoomScalePageLayoutView="70" workbookViewId="0">
      <selection activeCell="D150" sqref="D150"/>
    </sheetView>
  </sheetViews>
  <sheetFormatPr defaultColWidth="9.140625" defaultRowHeight="16.5" customHeight="1" x14ac:dyDescent="0.25"/>
  <cols>
    <col min="1" max="2" width="1.5703125" style="105" customWidth="1"/>
    <col min="3" max="3" width="36.42578125" style="105" customWidth="1"/>
    <col min="4" max="4" width="6.140625" style="116" customWidth="1"/>
    <col min="5" max="5" width="1.140625" style="103" customWidth="1"/>
    <col min="6" max="6" width="12.85546875" style="104" customWidth="1"/>
    <col min="7" max="7" width="1" style="103" customWidth="1"/>
    <col min="8" max="8" width="12.85546875" style="104" customWidth="1"/>
    <col min="9" max="9" width="1" style="103" customWidth="1"/>
    <col min="10" max="10" width="13.140625" style="104" customWidth="1"/>
    <col min="11" max="11" width="1" style="103" customWidth="1"/>
    <col min="12" max="12" width="14.85546875" style="104" customWidth="1"/>
    <col min="13" max="13" width="1" style="103" customWidth="1"/>
    <col min="14" max="14" width="19" style="103" customWidth="1"/>
    <col min="15" max="15" width="1" style="103" customWidth="1"/>
    <col min="16" max="16" width="13.140625" style="104" customWidth="1"/>
    <col min="17" max="16384" width="9.140625" style="105"/>
  </cols>
  <sheetData>
    <row r="1" spans="1:16" ht="16.5" customHeight="1" x14ac:dyDescent="0.25">
      <c r="A1" s="66" t="str">
        <f>'5 (3m)'!A1</f>
        <v>Terabyte Plus Public Company Limited</v>
      </c>
      <c r="B1" s="102"/>
      <c r="C1" s="102"/>
      <c r="D1" s="86"/>
      <c r="P1" s="14" t="s">
        <v>5</v>
      </c>
    </row>
    <row r="2" spans="1:16" ht="16.5" customHeight="1" x14ac:dyDescent="0.25">
      <c r="A2" s="66" t="s">
        <v>71</v>
      </c>
      <c r="B2" s="102"/>
      <c r="C2" s="102"/>
      <c r="D2" s="86"/>
    </row>
    <row r="3" spans="1:16" ht="16.5" customHeight="1" x14ac:dyDescent="0.25">
      <c r="A3" s="72" t="s">
        <v>146</v>
      </c>
      <c r="B3" s="106"/>
      <c r="C3" s="106"/>
      <c r="D3" s="107"/>
      <c r="E3" s="108"/>
      <c r="F3" s="109"/>
      <c r="G3" s="108"/>
      <c r="H3" s="109"/>
      <c r="I3" s="108"/>
      <c r="J3" s="109"/>
      <c r="K3" s="108"/>
      <c r="L3" s="109"/>
      <c r="M3" s="108"/>
      <c r="N3" s="108"/>
      <c r="O3" s="108"/>
      <c r="P3" s="109"/>
    </row>
    <row r="6" spans="1:16" ht="16.5" customHeight="1" x14ac:dyDescent="0.25">
      <c r="B6" s="110"/>
      <c r="C6" s="110"/>
      <c r="D6" s="86"/>
      <c r="E6" s="86"/>
      <c r="F6" s="111"/>
      <c r="G6" s="112"/>
      <c r="H6" s="111"/>
      <c r="I6" s="112"/>
      <c r="J6" s="111"/>
      <c r="K6" s="112"/>
      <c r="L6" s="111"/>
      <c r="M6" s="112"/>
      <c r="N6" s="112"/>
      <c r="O6" s="112"/>
      <c r="P6" s="111" t="s">
        <v>72</v>
      </c>
    </row>
    <row r="7" spans="1:16" ht="16.5" customHeight="1" x14ac:dyDescent="0.25">
      <c r="B7" s="110"/>
      <c r="C7" s="110"/>
      <c r="D7" s="86"/>
      <c r="E7" s="86"/>
      <c r="F7" s="113" t="s">
        <v>73</v>
      </c>
      <c r="G7" s="113"/>
      <c r="H7" s="113"/>
      <c r="I7" s="113"/>
      <c r="J7" s="113"/>
      <c r="K7" s="113"/>
      <c r="L7" s="113"/>
      <c r="M7" s="113"/>
      <c r="N7" s="113"/>
      <c r="O7" s="114"/>
      <c r="P7" s="83"/>
    </row>
    <row r="8" spans="1:16" ht="16.5" customHeight="1" x14ac:dyDescent="0.25">
      <c r="B8" s="110"/>
      <c r="C8" s="110"/>
      <c r="D8" s="86"/>
      <c r="E8" s="86"/>
      <c r="F8" s="115"/>
      <c r="G8" s="115"/>
      <c r="H8" s="115"/>
      <c r="I8" s="115"/>
      <c r="J8" s="115"/>
      <c r="K8" s="115"/>
      <c r="L8" s="115"/>
      <c r="M8" s="115"/>
      <c r="N8" s="83" t="s">
        <v>74</v>
      </c>
      <c r="O8" s="115"/>
      <c r="P8" s="83"/>
    </row>
    <row r="9" spans="1:16" ht="16.5" customHeight="1" x14ac:dyDescent="0.25">
      <c r="E9" s="86"/>
      <c r="F9" s="105"/>
      <c r="G9" s="105"/>
      <c r="H9" s="105"/>
      <c r="I9" s="105"/>
      <c r="J9" s="105"/>
      <c r="K9" s="1"/>
      <c r="L9" s="1"/>
      <c r="M9" s="1"/>
      <c r="N9" s="111" t="s">
        <v>75</v>
      </c>
      <c r="O9" s="1"/>
      <c r="P9" s="105"/>
    </row>
    <row r="10" spans="1:16" ht="16.5" customHeight="1" x14ac:dyDescent="0.25">
      <c r="E10" s="86"/>
      <c r="F10" s="105"/>
      <c r="G10" s="1"/>
      <c r="H10" s="117"/>
      <c r="I10" s="1"/>
      <c r="J10" s="117"/>
      <c r="K10" s="1"/>
      <c r="L10" s="1"/>
      <c r="M10" s="1"/>
      <c r="N10" s="1" t="s">
        <v>76</v>
      </c>
      <c r="O10" s="1"/>
      <c r="P10" s="1"/>
    </row>
    <row r="11" spans="1:16" ht="16.5" customHeight="1" x14ac:dyDescent="0.25">
      <c r="E11" s="86"/>
      <c r="F11" s="1" t="s">
        <v>78</v>
      </c>
      <c r="G11" s="1"/>
      <c r="H11" s="117"/>
      <c r="I11" s="1"/>
      <c r="J11" s="103"/>
      <c r="L11" s="103"/>
      <c r="M11" s="1"/>
      <c r="N11" s="1" t="s">
        <v>77</v>
      </c>
      <c r="O11" s="1"/>
      <c r="P11" s="103"/>
    </row>
    <row r="12" spans="1:16" ht="16.5" customHeight="1" x14ac:dyDescent="0.2">
      <c r="E12" s="86"/>
      <c r="F12" s="117" t="s">
        <v>79</v>
      </c>
      <c r="G12" s="1"/>
      <c r="H12" s="117" t="s">
        <v>80</v>
      </c>
      <c r="I12" s="1"/>
      <c r="J12" s="7" t="s">
        <v>81</v>
      </c>
      <c r="K12" s="7"/>
      <c r="L12" s="7"/>
      <c r="M12" s="1"/>
      <c r="N12" s="1" t="s">
        <v>141</v>
      </c>
      <c r="O12" s="1"/>
      <c r="P12" s="1" t="s">
        <v>82</v>
      </c>
    </row>
    <row r="13" spans="1:16" ht="16.5" customHeight="1" x14ac:dyDescent="0.25">
      <c r="E13" s="86"/>
      <c r="F13" s="110" t="s">
        <v>83</v>
      </c>
      <c r="G13" s="1"/>
      <c r="H13" s="117" t="s">
        <v>84</v>
      </c>
      <c r="I13" s="1"/>
      <c r="J13" s="117" t="s">
        <v>54</v>
      </c>
      <c r="K13" s="1"/>
      <c r="L13" s="1" t="s">
        <v>55</v>
      </c>
      <c r="M13" s="1"/>
      <c r="N13" s="1" t="s">
        <v>142</v>
      </c>
      <c r="O13" s="1"/>
      <c r="P13" s="1" t="s">
        <v>85</v>
      </c>
    </row>
    <row r="14" spans="1:16" ht="16.5" customHeight="1" x14ac:dyDescent="0.25">
      <c r="D14" s="84"/>
      <c r="E14" s="67"/>
      <c r="F14" s="118" t="s">
        <v>9</v>
      </c>
      <c r="G14" s="2"/>
      <c r="H14" s="118" t="s">
        <v>9</v>
      </c>
      <c r="I14" s="1"/>
      <c r="J14" s="118" t="s">
        <v>9</v>
      </c>
      <c r="K14" s="2"/>
      <c r="L14" s="118" t="s">
        <v>9</v>
      </c>
      <c r="M14" s="1"/>
      <c r="N14" s="118" t="s">
        <v>9</v>
      </c>
      <c r="O14" s="1"/>
      <c r="P14" s="118" t="s">
        <v>9</v>
      </c>
    </row>
    <row r="15" spans="1:16" ht="6" customHeight="1" x14ac:dyDescent="0.25">
      <c r="A15" s="66"/>
      <c r="E15" s="116"/>
      <c r="G15" s="104"/>
      <c r="I15" s="104"/>
      <c r="K15" s="104"/>
      <c r="M15" s="104"/>
      <c r="N15" s="104"/>
      <c r="O15" s="104"/>
    </row>
    <row r="16" spans="1:16" ht="16.5" customHeight="1" x14ac:dyDescent="0.25">
      <c r="A16" s="66" t="s">
        <v>87</v>
      </c>
      <c r="B16" s="66"/>
      <c r="E16" s="116"/>
      <c r="F16" s="119">
        <v>120000</v>
      </c>
      <c r="G16" s="119"/>
      <c r="H16" s="119">
        <v>113523</v>
      </c>
      <c r="I16" s="119"/>
      <c r="J16" s="119">
        <v>9858</v>
      </c>
      <c r="K16" s="119"/>
      <c r="L16" s="119">
        <v>37328</v>
      </c>
      <c r="M16" s="119"/>
      <c r="N16" s="119">
        <v>-3932</v>
      </c>
      <c r="O16" s="120"/>
      <c r="P16" s="3">
        <f>SUM(F16:N16)</f>
        <v>276777</v>
      </c>
    </row>
    <row r="17" spans="1:16" ht="6" customHeight="1" x14ac:dyDescent="0.25">
      <c r="A17" s="66"/>
      <c r="B17" s="66"/>
      <c r="E17" s="116"/>
      <c r="F17" s="119"/>
      <c r="G17" s="119"/>
      <c r="H17" s="119"/>
      <c r="I17" s="119"/>
      <c r="J17" s="119"/>
      <c r="K17" s="119"/>
      <c r="L17" s="119"/>
      <c r="M17" s="119"/>
      <c r="N17" s="119"/>
      <c r="O17" s="120"/>
      <c r="P17" s="3"/>
    </row>
    <row r="18" spans="1:16" ht="16.5" customHeight="1" x14ac:dyDescent="0.25">
      <c r="A18" s="66" t="s">
        <v>86</v>
      </c>
      <c r="B18" s="66"/>
      <c r="E18" s="116"/>
      <c r="F18" s="119"/>
      <c r="G18" s="119"/>
      <c r="H18" s="119"/>
      <c r="I18" s="119"/>
      <c r="J18" s="119"/>
      <c r="K18" s="119"/>
      <c r="L18" s="119"/>
      <c r="M18" s="119"/>
      <c r="N18" s="119"/>
      <c r="O18" s="3"/>
      <c r="P18" s="3"/>
    </row>
    <row r="19" spans="1:16" ht="16.5" customHeight="1" x14ac:dyDescent="0.25">
      <c r="A19" s="105" t="s">
        <v>150</v>
      </c>
      <c r="E19" s="116"/>
      <c r="F19" s="91">
        <v>0</v>
      </c>
      <c r="G19" s="119"/>
      <c r="H19" s="91">
        <v>0</v>
      </c>
      <c r="I19" s="119"/>
      <c r="J19" s="91">
        <v>0</v>
      </c>
      <c r="K19" s="119"/>
      <c r="L19" s="119">
        <v>-611</v>
      </c>
      <c r="M19" s="119"/>
      <c r="N19" s="91">
        <v>0</v>
      </c>
      <c r="O19" s="3"/>
      <c r="P19" s="3">
        <f>SUM(F19:N19)</f>
        <v>-611</v>
      </c>
    </row>
    <row r="20" spans="1:16" ht="16.5" customHeight="1" x14ac:dyDescent="0.25">
      <c r="A20" s="71"/>
      <c r="E20" s="116"/>
      <c r="F20" s="121"/>
      <c r="G20" s="104"/>
      <c r="H20" s="121"/>
      <c r="I20" s="104"/>
      <c r="J20" s="121"/>
      <c r="K20" s="104"/>
      <c r="L20" s="121"/>
      <c r="M20" s="104"/>
      <c r="N20" s="121"/>
      <c r="O20" s="104"/>
      <c r="P20" s="121"/>
    </row>
    <row r="21" spans="1:16" ht="16.5" customHeight="1" thickBot="1" x14ac:dyDescent="0.3">
      <c r="A21" s="66" t="s">
        <v>144</v>
      </c>
      <c r="E21" s="116"/>
      <c r="F21" s="122">
        <f>SUM(F16:F19)</f>
        <v>120000</v>
      </c>
      <c r="G21" s="104"/>
      <c r="H21" s="122">
        <f>SUM(H16:H19)</f>
        <v>113523</v>
      </c>
      <c r="I21" s="104"/>
      <c r="J21" s="122">
        <f>SUM(J16:J19)</f>
        <v>9858</v>
      </c>
      <c r="K21" s="104"/>
      <c r="L21" s="122">
        <f>SUM(L16:L19)</f>
        <v>36717</v>
      </c>
      <c r="M21" s="104"/>
      <c r="N21" s="122">
        <f>SUM(N16:N19)</f>
        <v>-3932</v>
      </c>
      <c r="O21" s="104"/>
      <c r="P21" s="122">
        <f>SUM(P16:P19)</f>
        <v>276166</v>
      </c>
    </row>
    <row r="22" spans="1:16" ht="16.5" customHeight="1" thickTop="1" x14ac:dyDescent="0.25">
      <c r="A22" s="66"/>
      <c r="E22" s="116"/>
      <c r="G22" s="104"/>
      <c r="I22" s="104"/>
      <c r="K22" s="104"/>
      <c r="M22" s="104"/>
      <c r="N22" s="104"/>
      <c r="O22" s="104"/>
    </row>
    <row r="23" spans="1:16" ht="16.5" customHeight="1" x14ac:dyDescent="0.25">
      <c r="A23" s="66"/>
      <c r="E23" s="116"/>
      <c r="G23" s="104"/>
      <c r="I23" s="104"/>
      <c r="K23" s="104"/>
      <c r="M23" s="104"/>
      <c r="N23" s="104"/>
      <c r="O23" s="104"/>
    </row>
    <row r="24" spans="1:16" ht="16.5" customHeight="1" x14ac:dyDescent="0.25">
      <c r="A24" s="66" t="s">
        <v>147</v>
      </c>
      <c r="B24" s="66"/>
      <c r="E24" s="116"/>
      <c r="F24" s="3">
        <v>120000</v>
      </c>
      <c r="G24" s="3"/>
      <c r="H24" s="3">
        <v>113523</v>
      </c>
      <c r="I24" s="3"/>
      <c r="J24" s="3">
        <v>10758</v>
      </c>
      <c r="K24" s="3"/>
      <c r="L24" s="3">
        <v>29714</v>
      </c>
      <c r="M24" s="120"/>
      <c r="N24" s="3">
        <v>-3932</v>
      </c>
      <c r="O24" s="120"/>
      <c r="P24" s="3">
        <f>SUM(F24:N24)</f>
        <v>270063</v>
      </c>
    </row>
    <row r="25" spans="1:16" ht="6" customHeight="1" x14ac:dyDescent="0.25">
      <c r="A25" s="66"/>
      <c r="B25" s="66"/>
      <c r="E25" s="116"/>
      <c r="F25" s="3"/>
      <c r="G25" s="3"/>
      <c r="H25" s="3"/>
      <c r="I25" s="3"/>
      <c r="J25" s="3"/>
      <c r="K25" s="3"/>
      <c r="L25" s="3"/>
      <c r="M25" s="120"/>
      <c r="N25" s="3"/>
      <c r="O25" s="120"/>
      <c r="P25" s="3"/>
    </row>
    <row r="26" spans="1:16" ht="16.5" customHeight="1" x14ac:dyDescent="0.25">
      <c r="A26" s="66" t="s">
        <v>86</v>
      </c>
      <c r="B26" s="66"/>
      <c r="E26" s="1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6.5" customHeight="1" x14ac:dyDescent="0.25">
      <c r="A27" s="105" t="s">
        <v>70</v>
      </c>
      <c r="E27" s="116"/>
      <c r="F27" s="91" t="s">
        <v>22</v>
      </c>
      <c r="G27" s="3"/>
      <c r="H27" s="3">
        <v>0</v>
      </c>
      <c r="I27" s="3"/>
      <c r="J27" s="3">
        <v>0</v>
      </c>
      <c r="K27" s="3"/>
      <c r="L27" s="3">
        <v>4871</v>
      </c>
      <c r="M27" s="3"/>
      <c r="N27" s="3">
        <v>0</v>
      </c>
      <c r="O27" s="3"/>
      <c r="P27" s="3">
        <f>SUM(F27:N27)</f>
        <v>4871</v>
      </c>
    </row>
    <row r="28" spans="1:16" ht="16.5" customHeight="1" x14ac:dyDescent="0.25">
      <c r="A28" s="71"/>
      <c r="E28" s="116"/>
      <c r="F28" s="119"/>
      <c r="G28" s="104"/>
      <c r="H28" s="121"/>
      <c r="I28" s="104"/>
      <c r="J28" s="121"/>
      <c r="K28" s="104"/>
      <c r="L28" s="121"/>
      <c r="M28" s="104"/>
      <c r="N28" s="121"/>
      <c r="O28" s="104"/>
      <c r="P28" s="121"/>
    </row>
    <row r="29" spans="1:16" ht="16.5" customHeight="1" thickBot="1" x14ac:dyDescent="0.3">
      <c r="A29" s="66" t="s">
        <v>148</v>
      </c>
      <c r="E29" s="116"/>
      <c r="F29" s="122">
        <f>SUM(F24:F27)</f>
        <v>120000</v>
      </c>
      <c r="G29" s="104"/>
      <c r="H29" s="122">
        <f>SUM(H24:H27)</f>
        <v>113523</v>
      </c>
      <c r="I29" s="104"/>
      <c r="J29" s="122">
        <f>SUM(J24:J27)</f>
        <v>10758</v>
      </c>
      <c r="K29" s="104"/>
      <c r="L29" s="122">
        <f>SUM(L24:L27)</f>
        <v>34585</v>
      </c>
      <c r="M29" s="104"/>
      <c r="N29" s="122">
        <f>SUM(N24:N27)</f>
        <v>-3932</v>
      </c>
      <c r="O29" s="104"/>
      <c r="P29" s="122">
        <f>SUM(P24:P27)</f>
        <v>274934</v>
      </c>
    </row>
    <row r="30" spans="1:16" ht="16.5" customHeight="1" thickTop="1" x14ac:dyDescent="0.25">
      <c r="A30" s="66"/>
      <c r="E30" s="116"/>
      <c r="G30" s="104"/>
      <c r="I30" s="104"/>
      <c r="K30" s="104"/>
      <c r="M30" s="104"/>
      <c r="N30" s="104"/>
      <c r="O30" s="104"/>
    </row>
    <row r="31" spans="1:16" ht="16.5" customHeight="1" x14ac:dyDescent="0.25">
      <c r="A31" s="66"/>
      <c r="E31" s="116"/>
      <c r="G31" s="104"/>
      <c r="I31" s="104"/>
      <c r="K31" s="104"/>
      <c r="M31" s="104"/>
      <c r="N31" s="104"/>
      <c r="O31" s="104"/>
    </row>
    <row r="32" spans="1:16" ht="16.5" customHeight="1" x14ac:dyDescent="0.25">
      <c r="A32" s="66"/>
      <c r="E32" s="116"/>
      <c r="G32" s="104"/>
      <c r="I32" s="104"/>
      <c r="K32" s="104"/>
      <c r="M32" s="104"/>
      <c r="N32" s="104"/>
      <c r="O32" s="104"/>
    </row>
    <row r="33" spans="1:16" ht="16.5" customHeight="1" x14ac:dyDescent="0.25">
      <c r="A33" s="66"/>
      <c r="E33" s="116"/>
      <c r="G33" s="104"/>
      <c r="I33" s="104"/>
      <c r="K33" s="104"/>
      <c r="M33" s="104"/>
      <c r="N33" s="104"/>
      <c r="O33" s="104"/>
    </row>
    <row r="34" spans="1:16" ht="2.25" customHeight="1" x14ac:dyDescent="0.25">
      <c r="A34" s="66"/>
      <c r="E34" s="116"/>
      <c r="G34" s="104"/>
      <c r="I34" s="104"/>
      <c r="K34" s="104"/>
      <c r="M34" s="104"/>
      <c r="N34" s="104"/>
      <c r="O34" s="104"/>
    </row>
    <row r="35" spans="1:16" ht="21.95" customHeight="1" x14ac:dyDescent="0.25">
      <c r="A35" s="123" t="str">
        <f>'7'!A34</f>
        <v>The accompanying condensed notes to the interim financial information are an integral part of this interim financial information.</v>
      </c>
      <c r="B35" s="123"/>
      <c r="C35" s="123"/>
      <c r="D35" s="124"/>
      <c r="E35" s="108"/>
      <c r="F35" s="125"/>
      <c r="G35" s="108"/>
      <c r="H35" s="109"/>
      <c r="I35" s="108"/>
      <c r="J35" s="109"/>
      <c r="K35" s="108"/>
      <c r="L35" s="109"/>
      <c r="M35" s="108"/>
      <c r="N35" s="108"/>
      <c r="O35" s="108"/>
      <c r="P35" s="109"/>
    </row>
  </sheetData>
  <mergeCells count="2">
    <mergeCell ref="F7:N7"/>
    <mergeCell ref="J12:L12"/>
  </mergeCells>
  <pageMargins left="0.5" right="0.5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3FA1-79CC-45C4-AE63-30E5704E13E2}">
  <sheetPr>
    <tabColor rgb="FFCCFFCC"/>
  </sheetPr>
  <dimension ref="A1:N34"/>
  <sheetViews>
    <sheetView zoomScaleNormal="100" zoomScaleSheetLayoutView="79" zoomScalePageLayoutView="96" workbookViewId="0">
      <selection activeCell="D150" sqref="D150"/>
    </sheetView>
  </sheetViews>
  <sheetFormatPr defaultColWidth="9.140625" defaultRowHeight="16.5" customHeight="1" x14ac:dyDescent="0.25"/>
  <cols>
    <col min="1" max="2" width="1.5703125" style="70" customWidth="1"/>
    <col min="3" max="3" width="44" style="70" customWidth="1"/>
    <col min="4" max="4" width="6.140625" style="68" customWidth="1"/>
    <col min="5" max="5" width="1" style="68" customWidth="1"/>
    <col min="6" max="6" width="12.85546875" style="68" customWidth="1"/>
    <col min="7" max="7" width="1" style="69" customWidth="1"/>
    <col min="8" max="8" width="12.85546875" style="70" customWidth="1"/>
    <col min="9" max="9" width="1" style="70" customWidth="1"/>
    <col min="10" max="10" width="13.140625" style="69" customWidth="1"/>
    <col min="11" max="11" width="1" style="69" customWidth="1"/>
    <col min="12" max="12" width="15.85546875" style="69" customWidth="1"/>
    <col min="13" max="13" width="1" style="70" customWidth="1"/>
    <col min="14" max="14" width="11.85546875" style="69" customWidth="1"/>
    <col min="15" max="15" width="9.140625" style="71" customWidth="1"/>
    <col min="16" max="16384" width="9.140625" style="71"/>
  </cols>
  <sheetData>
    <row r="1" spans="1:14" ht="16.5" customHeight="1" x14ac:dyDescent="0.25">
      <c r="A1" s="66" t="str">
        <f>'5 (3m)'!A1</f>
        <v>Terabyte Plus Public Company Limited</v>
      </c>
      <c r="B1" s="66"/>
      <c r="C1" s="66"/>
      <c r="D1" s="67"/>
      <c r="H1" s="66"/>
      <c r="I1" s="66"/>
      <c r="J1" s="66"/>
      <c r="K1" s="66"/>
      <c r="L1" s="70"/>
      <c r="M1" s="66"/>
      <c r="N1" s="14" t="s">
        <v>5</v>
      </c>
    </row>
    <row r="2" spans="1:14" ht="16.5" customHeight="1" x14ac:dyDescent="0.25">
      <c r="A2" s="66" t="s">
        <v>71</v>
      </c>
      <c r="B2" s="66"/>
      <c r="C2" s="66"/>
      <c r="D2" s="67"/>
      <c r="H2" s="66"/>
      <c r="I2" s="66"/>
      <c r="J2" s="66"/>
      <c r="K2" s="66"/>
      <c r="L2" s="70"/>
      <c r="M2" s="66"/>
      <c r="N2" s="66"/>
    </row>
    <row r="3" spans="1:14" ht="16.5" customHeight="1" x14ac:dyDescent="0.25">
      <c r="A3" s="72" t="s">
        <v>146</v>
      </c>
      <c r="B3" s="73"/>
      <c r="C3" s="73"/>
      <c r="D3" s="74"/>
      <c r="E3" s="75"/>
      <c r="F3" s="75"/>
      <c r="G3" s="76"/>
      <c r="H3" s="73"/>
      <c r="I3" s="73"/>
      <c r="J3" s="73"/>
      <c r="K3" s="73"/>
      <c r="L3" s="77"/>
      <c r="M3" s="73"/>
      <c r="N3" s="73"/>
    </row>
    <row r="4" spans="1:14" ht="16.5" customHeight="1" x14ac:dyDescent="0.25">
      <c r="A4" s="66"/>
      <c r="E4" s="78"/>
      <c r="F4" s="52"/>
      <c r="G4" s="79"/>
      <c r="H4" s="52"/>
      <c r="I4" s="52"/>
      <c r="J4" s="79"/>
      <c r="K4" s="79"/>
      <c r="L4" s="52"/>
      <c r="M4" s="52"/>
      <c r="N4" s="79"/>
    </row>
    <row r="5" spans="1:14" ht="16.5" customHeight="1" x14ac:dyDescent="0.25">
      <c r="A5" s="66"/>
      <c r="E5" s="78"/>
      <c r="F5" s="52"/>
      <c r="G5" s="79"/>
      <c r="H5" s="52"/>
      <c r="I5" s="52"/>
      <c r="J5" s="79"/>
      <c r="K5" s="79"/>
      <c r="L5" s="52"/>
      <c r="M5" s="52"/>
      <c r="N5" s="79"/>
    </row>
    <row r="6" spans="1:14" ht="16.5" customHeight="1" x14ac:dyDescent="0.25">
      <c r="A6" s="66"/>
      <c r="E6" s="69"/>
      <c r="F6" s="75"/>
      <c r="G6" s="76"/>
      <c r="H6" s="77"/>
      <c r="I6" s="77"/>
      <c r="J6" s="77"/>
      <c r="K6" s="77"/>
      <c r="L6" s="77"/>
      <c r="M6" s="77"/>
      <c r="N6" s="80" t="s">
        <v>88</v>
      </c>
    </row>
    <row r="7" spans="1:14" ht="16.5" customHeight="1" x14ac:dyDescent="0.25">
      <c r="A7" s="66"/>
      <c r="E7" s="69"/>
      <c r="F7" s="81" t="s">
        <v>78</v>
      </c>
      <c r="J7" s="67"/>
      <c r="K7" s="67"/>
      <c r="L7" s="67"/>
      <c r="N7" s="79"/>
    </row>
    <row r="8" spans="1:14" ht="16.5" customHeight="1" x14ac:dyDescent="0.25">
      <c r="A8" s="66"/>
      <c r="E8" s="69"/>
      <c r="F8" s="81" t="s">
        <v>79</v>
      </c>
      <c r="G8" s="79"/>
      <c r="H8" s="81" t="s">
        <v>80</v>
      </c>
      <c r="I8" s="79"/>
      <c r="J8" s="82" t="s">
        <v>81</v>
      </c>
      <c r="K8" s="82"/>
      <c r="L8" s="82"/>
      <c r="M8" s="79"/>
      <c r="N8" s="81" t="s">
        <v>82</v>
      </c>
    </row>
    <row r="9" spans="1:14" ht="16.5" customHeight="1" x14ac:dyDescent="0.25">
      <c r="A9" s="66"/>
      <c r="E9" s="69"/>
      <c r="F9" s="83" t="s">
        <v>83</v>
      </c>
      <c r="G9" s="79"/>
      <c r="H9" s="81" t="s">
        <v>84</v>
      </c>
      <c r="I9" s="79"/>
      <c r="J9" s="81" t="s">
        <v>54</v>
      </c>
      <c r="K9" s="4"/>
      <c r="L9" s="5" t="s">
        <v>55</v>
      </c>
      <c r="M9" s="79"/>
      <c r="N9" s="81" t="s">
        <v>89</v>
      </c>
    </row>
    <row r="10" spans="1:14" ht="16.5" customHeight="1" x14ac:dyDescent="0.25">
      <c r="A10" s="66"/>
      <c r="D10" s="84"/>
      <c r="E10" s="69"/>
      <c r="F10" s="33" t="s">
        <v>9</v>
      </c>
      <c r="G10" s="85"/>
      <c r="H10" s="33" t="s">
        <v>9</v>
      </c>
      <c r="I10" s="79"/>
      <c r="J10" s="33" t="s">
        <v>9</v>
      </c>
      <c r="K10" s="6"/>
      <c r="L10" s="33" t="s">
        <v>9</v>
      </c>
      <c r="M10" s="79"/>
      <c r="N10" s="33" t="s">
        <v>9</v>
      </c>
    </row>
    <row r="11" spans="1:14" ht="16.5" customHeight="1" x14ac:dyDescent="0.25">
      <c r="A11" s="66"/>
      <c r="D11" s="86"/>
      <c r="F11" s="36"/>
      <c r="G11" s="85"/>
      <c r="H11" s="36"/>
      <c r="I11" s="79"/>
      <c r="J11" s="36"/>
      <c r="K11" s="6"/>
      <c r="L11" s="36"/>
      <c r="M11" s="79"/>
      <c r="N11" s="36"/>
    </row>
    <row r="12" spans="1:14" ht="16.5" customHeight="1" x14ac:dyDescent="0.25">
      <c r="A12" s="66" t="s">
        <v>87</v>
      </c>
      <c r="B12" s="87"/>
      <c r="E12" s="69"/>
      <c r="F12" s="88">
        <v>120000</v>
      </c>
      <c r="G12" s="88"/>
      <c r="H12" s="88">
        <v>113523</v>
      </c>
      <c r="I12" s="89"/>
      <c r="J12" s="88">
        <v>9858</v>
      </c>
      <c r="K12" s="88"/>
      <c r="L12" s="88">
        <v>23763</v>
      </c>
      <c r="M12" s="90"/>
      <c r="N12" s="90">
        <f>SUM(F12:L12)</f>
        <v>267144</v>
      </c>
    </row>
    <row r="13" spans="1:14" ht="6" customHeight="1" x14ac:dyDescent="0.25">
      <c r="A13" s="66"/>
      <c r="B13" s="87"/>
      <c r="E13" s="69"/>
      <c r="F13" s="88"/>
      <c r="G13" s="88"/>
      <c r="H13" s="88"/>
      <c r="I13" s="89"/>
      <c r="J13" s="88"/>
      <c r="K13" s="88"/>
      <c r="L13" s="88"/>
      <c r="M13" s="90"/>
      <c r="N13" s="90"/>
    </row>
    <row r="14" spans="1:14" ht="16.5" customHeight="1" x14ac:dyDescent="0.25">
      <c r="A14" s="66" t="s">
        <v>86</v>
      </c>
      <c r="B14" s="87"/>
      <c r="E14" s="69"/>
      <c r="F14" s="88"/>
      <c r="G14" s="88"/>
      <c r="H14" s="88"/>
      <c r="I14" s="88"/>
      <c r="J14" s="88"/>
      <c r="K14" s="88"/>
      <c r="L14" s="88"/>
      <c r="M14" s="71"/>
      <c r="N14" s="90"/>
    </row>
    <row r="15" spans="1:14" ht="16.5" customHeight="1" x14ac:dyDescent="0.25">
      <c r="A15" s="70" t="s">
        <v>150</v>
      </c>
      <c r="E15" s="69"/>
      <c r="F15" s="91">
        <v>0</v>
      </c>
      <c r="G15" s="92"/>
      <c r="H15" s="91">
        <v>0</v>
      </c>
      <c r="I15" s="92"/>
      <c r="J15" s="91">
        <v>0</v>
      </c>
      <c r="K15" s="92"/>
      <c r="L15" s="93">
        <v>-870</v>
      </c>
      <c r="M15" s="52"/>
      <c r="N15" s="94">
        <f>SUM(F15:L15)</f>
        <v>-870</v>
      </c>
    </row>
    <row r="16" spans="1:14" ht="16.5" customHeight="1" x14ac:dyDescent="0.25">
      <c r="E16" s="69"/>
      <c r="F16" s="52"/>
      <c r="G16" s="52"/>
      <c r="H16" s="52"/>
      <c r="I16" s="52"/>
      <c r="J16" s="52"/>
      <c r="K16" s="52"/>
      <c r="L16" s="52"/>
      <c r="M16" s="52"/>
      <c r="N16" s="52"/>
    </row>
    <row r="17" spans="1:14" ht="16.5" customHeight="1" thickBot="1" x14ac:dyDescent="0.3">
      <c r="A17" s="66" t="s">
        <v>144</v>
      </c>
      <c r="E17" s="69"/>
      <c r="F17" s="95">
        <f>SUM(F12:F15)</f>
        <v>120000</v>
      </c>
      <c r="G17" s="52"/>
      <c r="H17" s="95">
        <f>SUM(H12:H15)</f>
        <v>113523</v>
      </c>
      <c r="I17" s="52"/>
      <c r="J17" s="95">
        <f>SUM(J12:J15)</f>
        <v>9858</v>
      </c>
      <c r="K17" s="52"/>
      <c r="L17" s="95">
        <f>SUM(L12:L15)</f>
        <v>22893</v>
      </c>
      <c r="M17" s="52"/>
      <c r="N17" s="95">
        <f>SUM(N12:N15)</f>
        <v>266274</v>
      </c>
    </row>
    <row r="18" spans="1:14" ht="16.5" customHeight="1" thickTop="1" x14ac:dyDescent="0.25">
      <c r="A18" s="66"/>
      <c r="E18" s="69"/>
      <c r="F18" s="52"/>
      <c r="G18" s="52"/>
      <c r="H18" s="52"/>
      <c r="I18" s="52"/>
      <c r="J18" s="52"/>
      <c r="K18" s="52"/>
      <c r="L18" s="52"/>
      <c r="M18" s="52"/>
      <c r="N18" s="52"/>
    </row>
    <row r="19" spans="1:14" ht="16.5" customHeight="1" x14ac:dyDescent="0.25">
      <c r="A19" s="66"/>
      <c r="E19" s="69"/>
      <c r="F19" s="52"/>
      <c r="G19" s="52"/>
      <c r="H19" s="52"/>
      <c r="I19" s="52"/>
      <c r="J19" s="52"/>
      <c r="K19" s="52"/>
      <c r="L19" s="52"/>
      <c r="M19" s="52"/>
      <c r="N19" s="52"/>
    </row>
    <row r="20" spans="1:14" ht="16.5" customHeight="1" x14ac:dyDescent="0.25">
      <c r="A20" s="66" t="s">
        <v>147</v>
      </c>
      <c r="B20" s="87"/>
      <c r="E20" s="69"/>
      <c r="F20" s="90">
        <v>120000</v>
      </c>
      <c r="G20" s="90"/>
      <c r="H20" s="90">
        <v>113523</v>
      </c>
      <c r="I20" s="90"/>
      <c r="J20" s="90">
        <v>10758</v>
      </c>
      <c r="K20" s="90"/>
      <c r="L20" s="90">
        <v>21147</v>
      </c>
      <c r="M20" s="90"/>
      <c r="N20" s="90">
        <f>SUM(F20:L20)</f>
        <v>265428</v>
      </c>
    </row>
    <row r="21" spans="1:14" ht="6" customHeight="1" x14ac:dyDescent="0.25">
      <c r="A21" s="66"/>
      <c r="B21" s="87"/>
      <c r="E21" s="69"/>
      <c r="F21" s="90"/>
      <c r="G21" s="90"/>
      <c r="H21" s="90"/>
      <c r="I21" s="90"/>
      <c r="J21" s="90"/>
      <c r="K21" s="90"/>
      <c r="L21" s="90"/>
      <c r="M21" s="90"/>
      <c r="N21" s="90"/>
    </row>
    <row r="22" spans="1:14" ht="16.5" customHeight="1" x14ac:dyDescent="0.25">
      <c r="A22" s="66" t="s">
        <v>86</v>
      </c>
      <c r="B22" s="87"/>
      <c r="E22" s="69"/>
      <c r="F22" s="90"/>
      <c r="G22" s="71"/>
      <c r="H22" s="90"/>
      <c r="I22" s="71"/>
      <c r="J22" s="90"/>
      <c r="K22" s="71"/>
      <c r="L22" s="90"/>
      <c r="M22" s="71"/>
      <c r="N22" s="90"/>
    </row>
    <row r="23" spans="1:14" ht="16.5" customHeight="1" x14ac:dyDescent="0.25">
      <c r="A23" s="70" t="s">
        <v>70</v>
      </c>
      <c r="E23" s="69"/>
      <c r="F23" s="94">
        <v>0</v>
      </c>
      <c r="G23" s="90"/>
      <c r="H23" s="94">
        <v>0</v>
      </c>
      <c r="I23" s="90"/>
      <c r="J23" s="94">
        <v>0</v>
      </c>
      <c r="K23" s="52"/>
      <c r="L23" s="96">
        <v>12402</v>
      </c>
      <c r="M23" s="52"/>
      <c r="N23" s="94">
        <f>SUM(F23:L23)</f>
        <v>12402</v>
      </c>
    </row>
    <row r="24" spans="1:14" ht="16.5" customHeight="1" x14ac:dyDescent="0.25">
      <c r="E24" s="69"/>
      <c r="F24" s="52"/>
      <c r="G24" s="52"/>
      <c r="H24" s="52"/>
      <c r="I24" s="52"/>
      <c r="J24" s="52"/>
      <c r="K24" s="52"/>
      <c r="L24" s="52"/>
      <c r="M24" s="52"/>
      <c r="N24" s="52"/>
    </row>
    <row r="25" spans="1:14" ht="16.5" customHeight="1" thickBot="1" x14ac:dyDescent="0.3">
      <c r="A25" s="66" t="s">
        <v>148</v>
      </c>
      <c r="E25" s="69"/>
      <c r="F25" s="95">
        <f>SUM(F20:F23)</f>
        <v>120000</v>
      </c>
      <c r="G25" s="52"/>
      <c r="H25" s="95">
        <f>SUM(H20:H23)</f>
        <v>113523</v>
      </c>
      <c r="I25" s="52"/>
      <c r="J25" s="95">
        <f>SUM(J20:J23)</f>
        <v>10758</v>
      </c>
      <c r="K25" s="52"/>
      <c r="L25" s="95">
        <f>SUM(L20:L23)</f>
        <v>33549</v>
      </c>
      <c r="M25" s="52"/>
      <c r="N25" s="95">
        <f>SUM(N20:N23)</f>
        <v>277830</v>
      </c>
    </row>
    <row r="26" spans="1:14" ht="16.5" customHeight="1" thickTop="1" x14ac:dyDescent="0.25">
      <c r="A26" s="66"/>
      <c r="E26" s="69"/>
      <c r="F26" s="52"/>
      <c r="G26" s="52"/>
      <c r="H26" s="52"/>
      <c r="I26" s="52"/>
      <c r="J26" s="52"/>
      <c r="K26" s="52"/>
      <c r="L26" s="52"/>
      <c r="M26" s="52"/>
      <c r="N26" s="52"/>
    </row>
    <row r="27" spans="1:14" ht="16.5" customHeight="1" x14ac:dyDescent="0.25">
      <c r="A27" s="66"/>
      <c r="E27" s="69"/>
      <c r="F27" s="97"/>
      <c r="G27" s="52"/>
      <c r="H27" s="52"/>
      <c r="I27" s="52"/>
      <c r="J27" s="52"/>
      <c r="K27" s="52"/>
      <c r="L27" s="52"/>
      <c r="M27" s="52"/>
      <c r="N27" s="52"/>
    </row>
    <row r="28" spans="1:14" ht="16.5" customHeight="1" x14ac:dyDescent="0.25">
      <c r="A28" s="66"/>
      <c r="E28" s="69"/>
      <c r="F28" s="97"/>
      <c r="G28" s="52"/>
      <c r="H28" s="52"/>
      <c r="I28" s="52"/>
      <c r="J28" s="52"/>
      <c r="K28" s="52"/>
      <c r="L28" s="52"/>
      <c r="M28" s="52"/>
      <c r="N28" s="52"/>
    </row>
    <row r="29" spans="1:14" ht="16.5" customHeight="1" x14ac:dyDescent="0.25">
      <c r="A29" s="66"/>
      <c r="E29" s="69"/>
      <c r="F29" s="97"/>
      <c r="G29" s="52"/>
      <c r="H29" s="52"/>
      <c r="I29" s="52"/>
      <c r="J29" s="52"/>
      <c r="K29" s="52"/>
      <c r="L29" s="52"/>
      <c r="M29" s="52"/>
      <c r="N29" s="52"/>
    </row>
    <row r="30" spans="1:14" ht="16.5" customHeight="1" x14ac:dyDescent="0.25">
      <c r="A30" s="66"/>
      <c r="E30" s="69"/>
      <c r="F30" s="97"/>
      <c r="G30" s="52"/>
      <c r="H30" s="52"/>
      <c r="I30" s="52"/>
      <c r="J30" s="52"/>
      <c r="K30" s="52"/>
      <c r="L30" s="52"/>
      <c r="M30" s="52"/>
      <c r="N30" s="52"/>
    </row>
    <row r="31" spans="1:14" ht="16.5" customHeight="1" x14ac:dyDescent="0.25">
      <c r="A31" s="66"/>
      <c r="E31" s="69"/>
      <c r="F31" s="98"/>
      <c r="G31" s="52"/>
      <c r="H31" s="52"/>
      <c r="I31" s="52"/>
      <c r="J31" s="52"/>
      <c r="K31" s="52"/>
      <c r="L31" s="52"/>
      <c r="M31" s="52"/>
      <c r="N31" s="52"/>
    </row>
    <row r="32" spans="1:14" ht="15" customHeight="1" x14ac:dyDescent="0.25">
      <c r="A32" s="66"/>
      <c r="E32" s="69"/>
      <c r="F32" s="98"/>
      <c r="G32" s="52"/>
      <c r="H32" s="52"/>
      <c r="I32" s="52"/>
      <c r="J32" s="52"/>
      <c r="K32" s="52"/>
      <c r="L32" s="52"/>
      <c r="M32" s="52"/>
      <c r="N32" s="52"/>
    </row>
    <row r="33" spans="1:14" ht="9" customHeight="1" x14ac:dyDescent="0.25">
      <c r="A33" s="66"/>
      <c r="E33" s="69"/>
      <c r="F33" s="99"/>
      <c r="G33" s="52"/>
      <c r="H33" s="52"/>
      <c r="I33" s="52"/>
      <c r="J33" s="52"/>
      <c r="K33" s="52"/>
      <c r="L33" s="52"/>
      <c r="M33" s="52"/>
      <c r="N33" s="52"/>
    </row>
    <row r="34" spans="1:14" ht="21.95" customHeight="1" x14ac:dyDescent="0.25">
      <c r="A34" s="77" t="s">
        <v>30</v>
      </c>
      <c r="B34" s="77"/>
      <c r="C34" s="77"/>
      <c r="D34" s="75"/>
      <c r="E34" s="75"/>
      <c r="F34" s="100"/>
      <c r="G34" s="101"/>
      <c r="H34" s="101"/>
      <c r="I34" s="101"/>
      <c r="J34" s="101"/>
      <c r="K34" s="101"/>
      <c r="L34" s="101"/>
      <c r="M34" s="101"/>
      <c r="N34" s="101"/>
    </row>
  </sheetData>
  <mergeCells count="1">
    <mergeCell ref="J8:L8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6C69-9596-436E-9CF7-9C0945B2BC50}">
  <sheetPr>
    <tabColor rgb="FFCCFFCC"/>
  </sheetPr>
  <dimension ref="A1:L107"/>
  <sheetViews>
    <sheetView topLeftCell="A12" zoomScaleNormal="100" zoomScaleSheetLayoutView="100" zoomScalePageLayoutView="83" workbookViewId="0">
      <selection activeCell="M29" sqref="M29"/>
    </sheetView>
  </sheetViews>
  <sheetFormatPr defaultColWidth="9.140625" defaultRowHeight="16.5" customHeight="1" x14ac:dyDescent="0.25"/>
  <cols>
    <col min="1" max="1" width="1.5703125" style="10" customWidth="1"/>
    <col min="2" max="2" width="1.140625" style="10" customWidth="1"/>
    <col min="3" max="3" width="42.42578125" style="10" customWidth="1"/>
    <col min="4" max="4" width="7.7109375" style="9" customWidth="1"/>
    <col min="5" max="5" width="0.5703125" style="10" customWidth="1"/>
    <col min="6" max="6" width="11.140625" style="11" customWidth="1"/>
    <col min="7" max="7" width="0.5703125" style="10" customWidth="1"/>
    <col min="8" max="8" width="11.140625" style="11" customWidth="1"/>
    <col min="9" max="9" width="0.5703125" style="9" customWidth="1"/>
    <col min="10" max="10" width="11.140625" style="11" customWidth="1"/>
    <col min="11" max="11" width="0.5703125" style="10" customWidth="1"/>
    <col min="12" max="12" width="11.140625" style="11" customWidth="1"/>
    <col min="13" max="16384" width="9.140625" style="15"/>
  </cols>
  <sheetData>
    <row r="1" spans="1:12" ht="16.5" customHeight="1" x14ac:dyDescent="0.25">
      <c r="A1" s="8" t="str">
        <f>'7'!A1</f>
        <v>Terabyte Plus Public Company Limited</v>
      </c>
      <c r="B1" s="8"/>
      <c r="C1" s="8"/>
      <c r="D1" s="35"/>
      <c r="G1" s="38"/>
      <c r="I1" s="54"/>
      <c r="K1" s="38"/>
    </row>
    <row r="2" spans="1:12" ht="16.5" customHeight="1" x14ac:dyDescent="0.25">
      <c r="A2" s="8" t="s">
        <v>90</v>
      </c>
      <c r="B2" s="8"/>
      <c r="C2" s="8"/>
      <c r="D2" s="35"/>
      <c r="G2" s="38"/>
      <c r="I2" s="54"/>
      <c r="K2" s="38"/>
    </row>
    <row r="3" spans="1:12" ht="16.5" customHeight="1" x14ac:dyDescent="0.25">
      <c r="A3" s="16" t="s">
        <v>146</v>
      </c>
      <c r="B3" s="16"/>
      <c r="C3" s="16"/>
      <c r="D3" s="32"/>
      <c r="E3" s="18"/>
      <c r="F3" s="19"/>
      <c r="G3" s="45"/>
      <c r="H3" s="19"/>
      <c r="I3" s="55"/>
      <c r="J3" s="19"/>
      <c r="K3" s="45"/>
      <c r="L3" s="19"/>
    </row>
    <row r="4" spans="1:12" ht="16.5" customHeight="1" x14ac:dyDescent="0.25">
      <c r="G4" s="38"/>
      <c r="I4" s="54"/>
      <c r="K4" s="38"/>
    </row>
    <row r="5" spans="1:12" ht="16.5" customHeight="1" x14ac:dyDescent="0.25">
      <c r="G5" s="38"/>
      <c r="I5" s="54"/>
      <c r="K5" s="38"/>
    </row>
    <row r="6" spans="1:12" ht="16.5" customHeight="1" x14ac:dyDescent="0.25">
      <c r="F6" s="22" t="s">
        <v>2</v>
      </c>
      <c r="G6" s="22"/>
      <c r="H6" s="22"/>
      <c r="I6" s="53"/>
      <c r="J6" s="22" t="s">
        <v>3</v>
      </c>
      <c r="K6" s="22"/>
      <c r="L6" s="22"/>
    </row>
    <row r="7" spans="1:12" ht="16.5" customHeight="1" x14ac:dyDescent="0.25">
      <c r="A7" s="15"/>
      <c r="E7" s="8"/>
      <c r="F7" s="24" t="s">
        <v>4</v>
      </c>
      <c r="G7" s="24"/>
      <c r="H7" s="24"/>
      <c r="I7" s="26"/>
      <c r="J7" s="24" t="s">
        <v>4</v>
      </c>
      <c r="K7" s="24"/>
      <c r="L7" s="24"/>
    </row>
    <row r="8" spans="1:12" ht="16.5" customHeight="1" x14ac:dyDescent="0.25">
      <c r="E8" s="8"/>
      <c r="F8" s="30">
        <v>2026</v>
      </c>
      <c r="G8" s="31"/>
      <c r="H8" s="30">
        <v>2025</v>
      </c>
      <c r="I8" s="35"/>
      <c r="J8" s="30">
        <v>2026</v>
      </c>
      <c r="K8" s="31"/>
      <c r="L8" s="30">
        <v>2025</v>
      </c>
    </row>
    <row r="9" spans="1:12" ht="16.5" customHeight="1" x14ac:dyDescent="0.25">
      <c r="D9" s="32" t="s">
        <v>8</v>
      </c>
      <c r="E9" s="8"/>
      <c r="F9" s="33" t="s">
        <v>9</v>
      </c>
      <c r="G9" s="30"/>
      <c r="H9" s="33" t="s">
        <v>9</v>
      </c>
      <c r="I9" s="30"/>
      <c r="J9" s="33" t="s">
        <v>9</v>
      </c>
      <c r="K9" s="30"/>
      <c r="L9" s="33" t="s">
        <v>9</v>
      </c>
    </row>
    <row r="10" spans="1:12" ht="16.5" customHeight="1" x14ac:dyDescent="0.25">
      <c r="D10" s="35"/>
      <c r="E10" s="8"/>
      <c r="G10" s="38"/>
      <c r="I10" s="54"/>
      <c r="K10" s="30"/>
    </row>
    <row r="11" spans="1:12" ht="16.5" customHeight="1" x14ac:dyDescent="0.25">
      <c r="A11" s="8" t="s">
        <v>91</v>
      </c>
      <c r="G11" s="38"/>
      <c r="I11" s="54"/>
      <c r="K11" s="38"/>
    </row>
    <row r="12" spans="1:12" ht="16.5" customHeight="1" x14ac:dyDescent="0.25">
      <c r="A12" s="10" t="s">
        <v>156</v>
      </c>
      <c r="F12" s="11">
        <v>6093</v>
      </c>
      <c r="G12" s="39"/>
      <c r="H12" s="11">
        <v>-750</v>
      </c>
      <c r="I12" s="39"/>
      <c r="J12" s="11">
        <v>13046</v>
      </c>
      <c r="K12" s="39"/>
      <c r="L12" s="11">
        <v>-1072</v>
      </c>
    </row>
    <row r="13" spans="1:12" ht="16.5" customHeight="1" x14ac:dyDescent="0.25">
      <c r="A13" s="10" t="s">
        <v>168</v>
      </c>
      <c r="G13" s="39"/>
      <c r="I13" s="39"/>
      <c r="K13" s="39"/>
    </row>
    <row r="14" spans="1:12" ht="16.5" customHeight="1" x14ac:dyDescent="0.25">
      <c r="B14" s="10" t="s">
        <v>92</v>
      </c>
      <c r="G14" s="39"/>
      <c r="I14" s="39"/>
      <c r="K14" s="39"/>
    </row>
    <row r="15" spans="1:12" ht="16.5" customHeight="1" x14ac:dyDescent="0.25">
      <c r="A15" s="10" t="s">
        <v>93</v>
      </c>
      <c r="B15" s="50" t="s">
        <v>94</v>
      </c>
      <c r="D15" s="9" t="s">
        <v>95</v>
      </c>
      <c r="F15" s="11">
        <v>4357</v>
      </c>
      <c r="G15" s="39"/>
      <c r="H15" s="11">
        <v>3759</v>
      </c>
      <c r="I15" s="39"/>
      <c r="J15" s="11">
        <v>4019</v>
      </c>
      <c r="K15" s="39"/>
      <c r="L15" s="11">
        <v>3415</v>
      </c>
    </row>
    <row r="16" spans="1:12" ht="16.5" customHeight="1" x14ac:dyDescent="0.25">
      <c r="B16" s="50" t="s">
        <v>96</v>
      </c>
      <c r="C16" s="50"/>
      <c r="D16" s="9" t="s">
        <v>97</v>
      </c>
      <c r="F16" s="11">
        <v>-23</v>
      </c>
      <c r="G16" s="39"/>
      <c r="H16" s="11">
        <v>189</v>
      </c>
      <c r="I16" s="39"/>
      <c r="J16" s="11">
        <v>-23</v>
      </c>
      <c r="K16" s="39"/>
      <c r="L16" s="11">
        <v>10</v>
      </c>
    </row>
    <row r="17" spans="1:12" ht="16.5" customHeight="1" x14ac:dyDescent="0.25">
      <c r="B17" s="50" t="s">
        <v>171</v>
      </c>
      <c r="C17" s="50"/>
      <c r="D17" s="9">
        <v>11</v>
      </c>
      <c r="F17" s="11">
        <v>11</v>
      </c>
      <c r="G17" s="39"/>
      <c r="H17" s="11">
        <v>0</v>
      </c>
      <c r="I17" s="39"/>
      <c r="J17" s="11">
        <v>11</v>
      </c>
      <c r="K17" s="39"/>
      <c r="L17" s="11">
        <v>11</v>
      </c>
    </row>
    <row r="18" spans="1:12" ht="16.5" customHeight="1" x14ac:dyDescent="0.25">
      <c r="B18" s="50" t="s">
        <v>98</v>
      </c>
      <c r="F18" s="11">
        <v>-385</v>
      </c>
      <c r="G18" s="39"/>
      <c r="H18" s="11">
        <v>-657</v>
      </c>
      <c r="I18" s="39"/>
      <c r="J18" s="11">
        <v>-313</v>
      </c>
      <c r="K18" s="39"/>
      <c r="L18" s="11">
        <v>-612</v>
      </c>
    </row>
    <row r="19" spans="1:12" ht="16.5" customHeight="1" x14ac:dyDescent="0.25">
      <c r="B19" s="50" t="s">
        <v>99</v>
      </c>
      <c r="D19" s="47">
        <v>13</v>
      </c>
      <c r="F19" s="11">
        <v>0</v>
      </c>
      <c r="G19" s="39"/>
      <c r="H19" s="11">
        <v>0</v>
      </c>
      <c r="I19" s="39"/>
      <c r="J19" s="11">
        <v>-9930</v>
      </c>
      <c r="K19" s="39"/>
      <c r="L19" s="11">
        <v>0</v>
      </c>
    </row>
    <row r="20" spans="1:12" ht="16.5" customHeight="1" x14ac:dyDescent="0.25">
      <c r="B20" s="50" t="s">
        <v>100</v>
      </c>
      <c r="F20" s="11">
        <v>420</v>
      </c>
      <c r="G20" s="39"/>
      <c r="H20" s="11">
        <v>587</v>
      </c>
      <c r="I20" s="39"/>
      <c r="J20" s="11">
        <v>373</v>
      </c>
      <c r="K20" s="39"/>
      <c r="L20" s="11">
        <v>529</v>
      </c>
    </row>
    <row r="21" spans="1:12" ht="16.5" customHeight="1" x14ac:dyDescent="0.25">
      <c r="B21" s="50" t="s">
        <v>101</v>
      </c>
      <c r="F21" s="11">
        <v>868</v>
      </c>
      <c r="G21" s="39"/>
      <c r="H21" s="11">
        <v>894</v>
      </c>
      <c r="I21" s="39"/>
      <c r="J21" s="11">
        <v>702</v>
      </c>
      <c r="K21" s="39"/>
      <c r="L21" s="11">
        <v>751</v>
      </c>
    </row>
    <row r="22" spans="1:12" ht="16.5" customHeight="1" x14ac:dyDescent="0.25">
      <c r="B22" s="50" t="s">
        <v>102</v>
      </c>
      <c r="D22" s="48"/>
      <c r="F22" s="11">
        <v>-27</v>
      </c>
      <c r="G22" s="39"/>
      <c r="H22" s="11">
        <v>-56</v>
      </c>
      <c r="I22" s="39"/>
      <c r="J22" s="11">
        <v>-21</v>
      </c>
      <c r="K22" s="39"/>
      <c r="L22" s="11">
        <v>-50</v>
      </c>
    </row>
    <row r="23" spans="1:12" ht="16.5" customHeight="1" x14ac:dyDescent="0.25">
      <c r="B23" s="50" t="s">
        <v>170</v>
      </c>
      <c r="F23" s="15">
        <v>-335</v>
      </c>
      <c r="G23" s="39"/>
      <c r="H23" s="11">
        <v>3</v>
      </c>
      <c r="I23" s="39"/>
      <c r="J23" s="11">
        <v>0</v>
      </c>
      <c r="K23" s="39"/>
      <c r="L23" s="11">
        <v>1</v>
      </c>
    </row>
    <row r="24" spans="1:12" ht="16.5" customHeight="1" x14ac:dyDescent="0.25">
      <c r="B24" s="50" t="s">
        <v>103</v>
      </c>
      <c r="F24" s="19">
        <v>20</v>
      </c>
      <c r="G24" s="39"/>
      <c r="H24" s="19">
        <v>53</v>
      </c>
      <c r="I24" s="39"/>
      <c r="J24" s="19">
        <v>10</v>
      </c>
      <c r="K24" s="39"/>
      <c r="L24" s="19">
        <v>53</v>
      </c>
    </row>
    <row r="25" spans="1:12" ht="16.5" customHeight="1" x14ac:dyDescent="0.25">
      <c r="B25" s="50"/>
      <c r="G25" s="39"/>
      <c r="I25" s="39"/>
      <c r="K25" s="39"/>
    </row>
    <row r="26" spans="1:12" ht="16.5" customHeight="1" x14ac:dyDescent="0.25">
      <c r="A26" s="15"/>
      <c r="B26" s="10" t="s">
        <v>104</v>
      </c>
    </row>
    <row r="27" spans="1:12" ht="16.5" customHeight="1" x14ac:dyDescent="0.25">
      <c r="C27" s="10" t="s">
        <v>105</v>
      </c>
      <c r="F27" s="11">
        <f>SUM(F12:F26)</f>
        <v>10999</v>
      </c>
      <c r="G27" s="15"/>
      <c r="H27" s="11">
        <f>SUM(H12:H26)</f>
        <v>4022</v>
      </c>
      <c r="I27" s="38"/>
      <c r="J27" s="11">
        <f>SUM(J12:J24)</f>
        <v>7874</v>
      </c>
      <c r="K27" s="11"/>
      <c r="L27" s="11">
        <f>SUM(L12:L24)</f>
        <v>3036</v>
      </c>
    </row>
    <row r="28" spans="1:12" ht="16.5" customHeight="1" x14ac:dyDescent="0.25">
      <c r="B28" s="10" t="s">
        <v>106</v>
      </c>
      <c r="D28" s="35"/>
      <c r="E28" s="8"/>
      <c r="F28" s="56"/>
      <c r="G28" s="38"/>
      <c r="I28" s="57"/>
      <c r="J28" s="58"/>
      <c r="K28" s="59"/>
      <c r="L28" s="58"/>
    </row>
    <row r="29" spans="1:12" ht="16.5" customHeight="1" x14ac:dyDescent="0.25">
      <c r="B29" s="15"/>
      <c r="C29" s="50" t="s">
        <v>107</v>
      </c>
      <c r="D29" s="35"/>
      <c r="E29" s="8"/>
      <c r="F29" s="11">
        <v>-3343</v>
      </c>
      <c r="G29" s="57"/>
      <c r="H29" s="11">
        <v>-2589</v>
      </c>
      <c r="I29" s="57"/>
      <c r="J29" s="60">
        <v>-2787</v>
      </c>
      <c r="K29" s="57"/>
      <c r="L29" s="11">
        <v>-12353</v>
      </c>
    </row>
    <row r="30" spans="1:12" ht="16.5" customHeight="1" x14ac:dyDescent="0.25">
      <c r="C30" s="10" t="s">
        <v>108</v>
      </c>
      <c r="D30" s="35"/>
      <c r="E30" s="8"/>
      <c r="F30" s="11">
        <v>-6326</v>
      </c>
      <c r="G30" s="57"/>
      <c r="H30" s="11">
        <v>-3600</v>
      </c>
      <c r="I30" s="57"/>
      <c r="J30" s="60">
        <v>-5376</v>
      </c>
      <c r="K30" s="57"/>
      <c r="L30" s="11">
        <v>-3132</v>
      </c>
    </row>
    <row r="31" spans="1:12" ht="16.5" customHeight="1" x14ac:dyDescent="0.25">
      <c r="B31" s="15"/>
      <c r="C31" s="50" t="s">
        <v>109</v>
      </c>
      <c r="D31" s="35"/>
      <c r="E31" s="8"/>
      <c r="F31" s="11">
        <v>1490</v>
      </c>
      <c r="G31" s="57"/>
      <c r="H31" s="11">
        <v>1458</v>
      </c>
      <c r="I31" s="57"/>
      <c r="J31" s="60">
        <v>450</v>
      </c>
      <c r="K31" s="57"/>
      <c r="L31" s="11">
        <v>516</v>
      </c>
    </row>
    <row r="32" spans="1:12" ht="16.5" customHeight="1" x14ac:dyDescent="0.25">
      <c r="B32" s="15"/>
      <c r="C32" s="50" t="s">
        <v>110</v>
      </c>
      <c r="D32" s="35"/>
      <c r="E32" s="8"/>
      <c r="F32" s="11">
        <v>3448</v>
      </c>
      <c r="G32" s="57"/>
      <c r="H32" s="11">
        <v>2685</v>
      </c>
      <c r="I32" s="57"/>
      <c r="J32" s="11">
        <v>2276</v>
      </c>
      <c r="K32" s="57"/>
      <c r="L32" s="11">
        <v>6647</v>
      </c>
    </row>
    <row r="33" spans="1:12" ht="16.5" customHeight="1" x14ac:dyDescent="0.25">
      <c r="B33" s="15"/>
      <c r="C33" s="50" t="s">
        <v>111</v>
      </c>
      <c r="D33" s="35"/>
      <c r="E33" s="8"/>
      <c r="F33" s="11">
        <v>-9845</v>
      </c>
      <c r="G33" s="57"/>
      <c r="H33" s="11">
        <v>-7644</v>
      </c>
      <c r="I33" s="57"/>
      <c r="J33" s="60">
        <v>-14344</v>
      </c>
      <c r="K33" s="57"/>
      <c r="L33" s="11">
        <v>-8418</v>
      </c>
    </row>
    <row r="34" spans="1:12" ht="16.5" customHeight="1" x14ac:dyDescent="0.25">
      <c r="B34" s="15"/>
      <c r="C34" s="50" t="s">
        <v>112</v>
      </c>
      <c r="D34" s="35"/>
      <c r="E34" s="8"/>
      <c r="F34" s="11">
        <v>689</v>
      </c>
      <c r="G34" s="57"/>
      <c r="H34" s="11">
        <v>-794</v>
      </c>
      <c r="I34" s="57"/>
      <c r="J34" s="60">
        <v>338</v>
      </c>
      <c r="K34" s="57"/>
      <c r="L34" s="11">
        <v>-1094</v>
      </c>
    </row>
    <row r="35" spans="1:12" ht="16.5" customHeight="1" x14ac:dyDescent="0.25">
      <c r="B35" s="15"/>
      <c r="C35" s="50" t="s">
        <v>113</v>
      </c>
      <c r="D35" s="35"/>
      <c r="E35" s="8"/>
      <c r="F35" s="11">
        <v>-1217</v>
      </c>
      <c r="G35" s="57"/>
      <c r="H35" s="11">
        <v>-11</v>
      </c>
      <c r="I35" s="57"/>
      <c r="J35" s="60">
        <v>-1218</v>
      </c>
      <c r="K35" s="57"/>
      <c r="L35" s="11">
        <v>-6</v>
      </c>
    </row>
    <row r="36" spans="1:12" ht="16.5" customHeight="1" x14ac:dyDescent="0.25">
      <c r="B36" s="15"/>
      <c r="C36" s="50" t="s">
        <v>114</v>
      </c>
      <c r="D36" s="35"/>
      <c r="E36" s="8"/>
      <c r="F36" s="11">
        <v>18604</v>
      </c>
      <c r="G36" s="57"/>
      <c r="H36" s="11">
        <v>-6019</v>
      </c>
      <c r="I36" s="57"/>
      <c r="J36" s="60">
        <v>22839</v>
      </c>
      <c r="K36" s="57"/>
      <c r="L36" s="11">
        <v>-2051</v>
      </c>
    </row>
    <row r="37" spans="1:12" ht="16.5" customHeight="1" x14ac:dyDescent="0.25">
      <c r="B37" s="15"/>
      <c r="C37" s="50" t="s">
        <v>115</v>
      </c>
      <c r="D37" s="35"/>
      <c r="E37" s="8"/>
      <c r="F37" s="19">
        <v>7527</v>
      </c>
      <c r="G37" s="57"/>
      <c r="H37" s="19">
        <v>15435</v>
      </c>
      <c r="I37" s="57"/>
      <c r="J37" s="19">
        <v>13626</v>
      </c>
      <c r="K37" s="57"/>
      <c r="L37" s="19">
        <v>12177</v>
      </c>
    </row>
    <row r="38" spans="1:12" ht="16.5" customHeight="1" x14ac:dyDescent="0.25">
      <c r="B38" s="15"/>
      <c r="C38" s="50"/>
      <c r="D38" s="35"/>
      <c r="E38" s="8"/>
      <c r="F38" s="58"/>
      <c r="G38" s="57"/>
      <c r="H38" s="58"/>
    </row>
    <row r="39" spans="1:12" ht="16.5" customHeight="1" x14ac:dyDescent="0.25">
      <c r="A39" s="15"/>
      <c r="B39" s="10" t="s">
        <v>169</v>
      </c>
      <c r="C39" s="15"/>
      <c r="D39" s="35"/>
      <c r="E39" s="8"/>
      <c r="F39" s="60">
        <f>SUM(F26:F37)</f>
        <v>22026</v>
      </c>
      <c r="G39" s="60"/>
      <c r="H39" s="60">
        <f>SUM(H26:H37)</f>
        <v>2943</v>
      </c>
      <c r="I39" s="57"/>
      <c r="J39" s="60">
        <f>SUM(J26:J37)</f>
        <v>23678</v>
      </c>
      <c r="K39" s="59"/>
      <c r="L39" s="60">
        <f>SUM(L26:L37)</f>
        <v>-4678</v>
      </c>
    </row>
    <row r="40" spans="1:12" ht="16.5" customHeight="1" x14ac:dyDescent="0.25">
      <c r="A40" s="15"/>
      <c r="C40" s="50" t="s">
        <v>116</v>
      </c>
      <c r="D40" s="35"/>
      <c r="E40" s="8"/>
      <c r="F40" s="60">
        <v>-2693</v>
      </c>
      <c r="G40" s="60"/>
      <c r="H40" s="11">
        <v>-2086</v>
      </c>
      <c r="I40" s="60"/>
      <c r="J40" s="60">
        <v>-2160</v>
      </c>
      <c r="K40" s="57"/>
      <c r="L40" s="11">
        <v>-1578</v>
      </c>
    </row>
    <row r="41" spans="1:12" ht="16.5" customHeight="1" x14ac:dyDescent="0.25">
      <c r="A41" s="15"/>
      <c r="C41" s="50" t="s">
        <v>117</v>
      </c>
      <c r="D41" s="35"/>
      <c r="E41" s="8"/>
      <c r="F41" s="61">
        <v>1793</v>
      </c>
      <c r="G41" s="57"/>
      <c r="H41" s="40">
        <v>2797</v>
      </c>
      <c r="I41" s="57"/>
      <c r="J41" s="61">
        <v>1793</v>
      </c>
      <c r="K41" s="57"/>
      <c r="L41" s="40">
        <v>1531</v>
      </c>
    </row>
    <row r="42" spans="1:12" ht="16.5" customHeight="1" x14ac:dyDescent="0.25">
      <c r="A42" s="15"/>
      <c r="D42" s="35"/>
      <c r="E42" s="8"/>
      <c r="F42" s="58"/>
      <c r="G42" s="57"/>
      <c r="H42" s="58"/>
      <c r="I42" s="59"/>
      <c r="J42" s="58"/>
      <c r="K42" s="57"/>
      <c r="L42" s="58"/>
    </row>
    <row r="43" spans="1:12" ht="16.5" customHeight="1" x14ac:dyDescent="0.25">
      <c r="A43" s="8" t="s">
        <v>136</v>
      </c>
      <c r="B43" s="8"/>
      <c r="C43" s="15"/>
      <c r="D43" s="35"/>
      <c r="E43" s="60"/>
    </row>
    <row r="44" spans="1:12" ht="16.5" customHeight="1" x14ac:dyDescent="0.25">
      <c r="A44" s="8"/>
      <c r="B44" s="8" t="s">
        <v>135</v>
      </c>
      <c r="C44" s="8"/>
      <c r="D44" s="35"/>
      <c r="E44" s="60"/>
      <c r="F44" s="61">
        <f>SUM(F39:F41)</f>
        <v>21126</v>
      </c>
      <c r="G44" s="60"/>
      <c r="H44" s="61">
        <f>SUM(H39:H41)</f>
        <v>3654</v>
      </c>
      <c r="I44" s="59"/>
      <c r="J44" s="61">
        <f>SUM(J39:J41)</f>
        <v>23311</v>
      </c>
      <c r="K44" s="57"/>
      <c r="L44" s="61">
        <f>SUM(L39:L41)</f>
        <v>-4725</v>
      </c>
    </row>
    <row r="45" spans="1:12" ht="16.5" customHeight="1" x14ac:dyDescent="0.25">
      <c r="A45" s="8"/>
      <c r="B45" s="8"/>
      <c r="C45" s="8"/>
      <c r="D45" s="35"/>
      <c r="E45" s="60"/>
      <c r="F45" s="60"/>
      <c r="G45" s="60"/>
      <c r="H45" s="60"/>
      <c r="I45" s="59"/>
      <c r="J45" s="60"/>
      <c r="K45" s="57"/>
      <c r="L45" s="60"/>
    </row>
    <row r="46" spans="1:12" ht="16.5" customHeight="1" x14ac:dyDescent="0.25">
      <c r="A46" s="8"/>
      <c r="B46" s="8"/>
      <c r="C46" s="8"/>
      <c r="D46" s="35"/>
      <c r="E46" s="60"/>
      <c r="F46" s="60"/>
      <c r="G46" s="60"/>
      <c r="H46" s="60"/>
      <c r="I46" s="59"/>
      <c r="J46" s="60"/>
      <c r="K46" s="57"/>
      <c r="L46" s="60"/>
    </row>
    <row r="47" spans="1:12" ht="16.5" customHeight="1" x14ac:dyDescent="0.25">
      <c r="A47" s="8"/>
      <c r="B47" s="8"/>
      <c r="C47" s="8"/>
      <c r="D47" s="35"/>
      <c r="E47" s="60"/>
      <c r="F47" s="60"/>
      <c r="G47" s="60"/>
      <c r="H47" s="60"/>
      <c r="I47" s="59"/>
      <c r="J47" s="60"/>
      <c r="K47" s="57"/>
      <c r="L47" s="60"/>
    </row>
    <row r="48" spans="1:12" ht="16.5" customHeight="1" x14ac:dyDescent="0.25">
      <c r="A48" s="8"/>
      <c r="B48" s="8"/>
      <c r="C48" s="8"/>
      <c r="D48" s="35"/>
      <c r="E48" s="60"/>
      <c r="F48" s="60"/>
      <c r="G48" s="60"/>
      <c r="H48" s="60"/>
      <c r="I48" s="59"/>
      <c r="J48" s="60"/>
      <c r="K48" s="57"/>
      <c r="L48" s="60"/>
    </row>
    <row r="49" spans="1:12" ht="16.5" customHeight="1" x14ac:dyDescent="0.25">
      <c r="A49" s="8"/>
      <c r="B49" s="8"/>
      <c r="C49" s="8"/>
      <c r="D49" s="35"/>
      <c r="E49" s="60"/>
      <c r="F49" s="60"/>
      <c r="G49" s="60"/>
      <c r="H49" s="60"/>
      <c r="I49" s="59"/>
      <c r="J49" s="60"/>
      <c r="K49" s="57"/>
      <c r="L49" s="60"/>
    </row>
    <row r="50" spans="1:12" ht="16.5" customHeight="1" x14ac:dyDescent="0.25">
      <c r="A50" s="8"/>
      <c r="B50" s="8"/>
      <c r="C50" s="8"/>
      <c r="D50" s="35"/>
      <c r="E50" s="60"/>
      <c r="F50" s="60"/>
      <c r="G50" s="60"/>
      <c r="H50" s="60"/>
      <c r="I50" s="59"/>
      <c r="J50" s="60"/>
      <c r="K50" s="57"/>
      <c r="L50" s="60"/>
    </row>
    <row r="51" spans="1:12" ht="16.5" customHeight="1" x14ac:dyDescent="0.25">
      <c r="A51" s="8"/>
      <c r="B51" s="8"/>
      <c r="C51" s="8"/>
      <c r="D51" s="35"/>
      <c r="E51" s="60"/>
      <c r="F51" s="60"/>
      <c r="G51" s="60"/>
      <c r="H51" s="60"/>
      <c r="I51" s="59"/>
      <c r="J51" s="60"/>
      <c r="K51" s="57"/>
      <c r="L51" s="60"/>
    </row>
    <row r="52" spans="1:12" ht="16.5" customHeight="1" x14ac:dyDescent="0.25">
      <c r="A52" s="8"/>
      <c r="B52" s="8"/>
      <c r="C52" s="8"/>
      <c r="D52" s="35"/>
      <c r="E52" s="60"/>
      <c r="F52" s="60"/>
      <c r="G52" s="60"/>
      <c r="H52" s="60"/>
      <c r="I52" s="59"/>
      <c r="J52" s="60"/>
      <c r="K52" s="57"/>
      <c r="L52" s="60"/>
    </row>
    <row r="53" spans="1:12" ht="2.1" customHeight="1" x14ac:dyDescent="0.25">
      <c r="A53" s="8"/>
      <c r="B53" s="8"/>
      <c r="C53" s="8"/>
      <c r="D53" s="35"/>
      <c r="E53" s="60"/>
      <c r="F53" s="60"/>
      <c r="G53" s="60"/>
      <c r="H53" s="60"/>
      <c r="I53" s="59"/>
      <c r="J53" s="60"/>
      <c r="K53" s="57"/>
      <c r="L53" s="60"/>
    </row>
    <row r="54" spans="1:12" ht="21.95" customHeight="1" x14ac:dyDescent="0.25">
      <c r="A54" s="44" t="s">
        <v>30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12" ht="16.5" customHeight="1" x14ac:dyDescent="0.25">
      <c r="A55" s="8" t="str">
        <f>+A1</f>
        <v>Terabyte Plus Public Company Limited</v>
      </c>
      <c r="B55" s="8"/>
      <c r="C55" s="8"/>
      <c r="D55" s="35"/>
      <c r="G55" s="38"/>
      <c r="I55" s="54"/>
      <c r="K55" s="38"/>
    </row>
    <row r="56" spans="1:12" ht="16.5" customHeight="1" x14ac:dyDescent="0.25">
      <c r="A56" s="8" t="str">
        <f>A2</f>
        <v xml:space="preserve">Statement of Cash Flows </v>
      </c>
      <c r="B56" s="8"/>
      <c r="C56" s="8"/>
      <c r="D56" s="35"/>
      <c r="G56" s="38"/>
      <c r="I56" s="54"/>
      <c r="K56" s="38"/>
    </row>
    <row r="57" spans="1:12" ht="16.5" customHeight="1" x14ac:dyDescent="0.25">
      <c r="A57" s="16" t="str">
        <f>+A3</f>
        <v>For the three-month period ended 31 March 2026</v>
      </c>
      <c r="B57" s="16"/>
      <c r="C57" s="16"/>
      <c r="D57" s="32"/>
      <c r="E57" s="18"/>
      <c r="F57" s="19"/>
      <c r="G57" s="45"/>
      <c r="H57" s="19"/>
      <c r="I57" s="55"/>
      <c r="J57" s="19"/>
      <c r="K57" s="45"/>
      <c r="L57" s="19"/>
    </row>
    <row r="58" spans="1:12" ht="16.5" customHeight="1" x14ac:dyDescent="0.25">
      <c r="A58" s="8"/>
      <c r="B58" s="8"/>
      <c r="C58" s="8"/>
      <c r="D58" s="35"/>
      <c r="G58" s="38"/>
      <c r="I58" s="54"/>
      <c r="K58" s="38"/>
    </row>
    <row r="59" spans="1:12" ht="16.5" customHeight="1" x14ac:dyDescent="0.25">
      <c r="A59" s="8"/>
      <c r="B59" s="8"/>
      <c r="C59" s="8"/>
      <c r="D59" s="35"/>
      <c r="G59" s="38"/>
      <c r="I59" s="54"/>
      <c r="K59" s="38"/>
    </row>
    <row r="60" spans="1:12" ht="16.5" customHeight="1" x14ac:dyDescent="0.25">
      <c r="F60" s="22" t="s">
        <v>2</v>
      </c>
      <c r="G60" s="22"/>
      <c r="H60" s="22"/>
      <c r="I60" s="53"/>
      <c r="J60" s="22" t="s">
        <v>3</v>
      </c>
      <c r="K60" s="22"/>
      <c r="L60" s="22"/>
    </row>
    <row r="61" spans="1:12" ht="16.5" customHeight="1" x14ac:dyDescent="0.25">
      <c r="A61" s="15"/>
      <c r="E61" s="8"/>
      <c r="F61" s="24" t="s">
        <v>4</v>
      </c>
      <c r="G61" s="24"/>
      <c r="H61" s="24"/>
      <c r="I61" s="26"/>
      <c r="J61" s="24" t="s">
        <v>4</v>
      </c>
      <c r="K61" s="24"/>
      <c r="L61" s="24"/>
    </row>
    <row r="62" spans="1:12" ht="16.5" customHeight="1" x14ac:dyDescent="0.25">
      <c r="E62" s="8"/>
      <c r="F62" s="30">
        <v>2026</v>
      </c>
      <c r="G62" s="31"/>
      <c r="H62" s="30">
        <v>2025</v>
      </c>
      <c r="I62" s="35"/>
      <c r="J62" s="30">
        <v>2026</v>
      </c>
      <c r="K62" s="31"/>
      <c r="L62" s="30">
        <v>2025</v>
      </c>
    </row>
    <row r="63" spans="1:12" ht="16.5" customHeight="1" x14ac:dyDescent="0.25">
      <c r="D63" s="32" t="s">
        <v>8</v>
      </c>
      <c r="E63" s="8"/>
      <c r="F63" s="33" t="s">
        <v>9</v>
      </c>
      <c r="G63" s="30"/>
      <c r="H63" s="33" t="s">
        <v>9</v>
      </c>
      <c r="I63" s="30"/>
      <c r="J63" s="33" t="s">
        <v>9</v>
      </c>
      <c r="K63" s="30"/>
      <c r="L63" s="33" t="s">
        <v>9</v>
      </c>
    </row>
    <row r="64" spans="1:12" ht="16.5" customHeight="1" x14ac:dyDescent="0.25">
      <c r="D64" s="35"/>
      <c r="E64" s="8"/>
      <c r="F64" s="58"/>
      <c r="G64" s="57"/>
      <c r="H64" s="58"/>
      <c r="I64" s="59"/>
      <c r="J64" s="58"/>
      <c r="K64" s="30"/>
      <c r="L64" s="58"/>
    </row>
    <row r="65" spans="1:12" ht="16.5" customHeight="1" x14ac:dyDescent="0.25">
      <c r="A65" s="8" t="s">
        <v>118</v>
      </c>
      <c r="E65" s="8"/>
      <c r="F65" s="58"/>
      <c r="G65" s="57"/>
      <c r="H65" s="58"/>
      <c r="I65" s="59"/>
      <c r="J65" s="58"/>
      <c r="K65" s="57"/>
      <c r="L65" s="58"/>
    </row>
    <row r="66" spans="1:12" ht="16.5" customHeight="1" x14ac:dyDescent="0.25">
      <c r="A66" s="10" t="s">
        <v>131</v>
      </c>
      <c r="E66" s="8"/>
      <c r="F66" s="60">
        <v>0</v>
      </c>
      <c r="G66" s="57"/>
      <c r="H66" s="11">
        <v>-10000</v>
      </c>
      <c r="I66" s="10"/>
      <c r="J66" s="11">
        <v>0</v>
      </c>
      <c r="K66" s="9"/>
      <c r="L66" s="11">
        <v>0</v>
      </c>
    </row>
    <row r="67" spans="1:12" ht="16.5" customHeight="1" x14ac:dyDescent="0.25">
      <c r="A67" s="10" t="s">
        <v>162</v>
      </c>
      <c r="E67" s="8"/>
      <c r="F67" s="60">
        <v>409</v>
      </c>
      <c r="G67" s="57"/>
      <c r="H67" s="11">
        <v>7</v>
      </c>
      <c r="I67" s="10"/>
      <c r="J67" s="11">
        <v>0</v>
      </c>
      <c r="K67" s="9"/>
      <c r="L67" s="11">
        <v>2</v>
      </c>
    </row>
    <row r="68" spans="1:12" ht="16.5" customHeight="1" x14ac:dyDescent="0.25">
      <c r="A68" s="10" t="s">
        <v>128</v>
      </c>
      <c r="B68" s="15"/>
      <c r="E68" s="8"/>
      <c r="F68" s="60">
        <v>-4340</v>
      </c>
      <c r="G68" s="57"/>
      <c r="H68" s="11">
        <v>-3631</v>
      </c>
      <c r="I68" s="57"/>
      <c r="J68" s="60">
        <v>-4133</v>
      </c>
      <c r="K68" s="57"/>
      <c r="L68" s="11">
        <v>-3609</v>
      </c>
    </row>
    <row r="69" spans="1:12" ht="16.5" customHeight="1" x14ac:dyDescent="0.25">
      <c r="A69" s="10" t="s">
        <v>119</v>
      </c>
      <c r="D69" s="62"/>
      <c r="E69" s="8"/>
      <c r="F69" s="61">
        <v>214</v>
      </c>
      <c r="G69" s="57"/>
      <c r="H69" s="40">
        <v>492</v>
      </c>
      <c r="I69" s="57"/>
      <c r="J69" s="61">
        <v>214</v>
      </c>
      <c r="K69" s="57"/>
      <c r="L69" s="40">
        <v>491</v>
      </c>
    </row>
    <row r="70" spans="1:12" ht="16.5" customHeight="1" x14ac:dyDescent="0.25">
      <c r="D70" s="35"/>
      <c r="E70" s="8"/>
      <c r="F70" s="60"/>
      <c r="G70" s="57"/>
      <c r="H70" s="60"/>
      <c r="I70" s="57"/>
      <c r="J70" s="60"/>
      <c r="K70" s="57"/>
      <c r="L70" s="60"/>
    </row>
    <row r="71" spans="1:12" ht="16.5" customHeight="1" x14ac:dyDescent="0.25">
      <c r="A71" s="8" t="s">
        <v>161</v>
      </c>
      <c r="B71" s="8"/>
      <c r="C71" s="15"/>
      <c r="D71" s="35"/>
      <c r="E71" s="8"/>
      <c r="F71" s="61">
        <f>SUM(F66:F69)</f>
        <v>-3717</v>
      </c>
      <c r="G71" s="60"/>
      <c r="H71" s="61">
        <f>SUM(H66:H69)</f>
        <v>-13132</v>
      </c>
      <c r="I71" s="59"/>
      <c r="J71" s="61">
        <f>SUM(J66:J69)</f>
        <v>-3919</v>
      </c>
      <c r="K71" s="57"/>
      <c r="L71" s="61">
        <f>SUM(L66:L69)</f>
        <v>-3116</v>
      </c>
    </row>
    <row r="72" spans="1:12" ht="16.5" customHeight="1" x14ac:dyDescent="0.25">
      <c r="A72" s="8"/>
      <c r="B72" s="8"/>
      <c r="C72" s="15"/>
      <c r="D72" s="35"/>
      <c r="E72" s="8"/>
      <c r="F72" s="60"/>
      <c r="G72" s="57"/>
      <c r="H72" s="60"/>
      <c r="I72" s="59"/>
      <c r="J72" s="60"/>
      <c r="K72" s="57"/>
      <c r="L72" s="60"/>
    </row>
    <row r="73" spans="1:12" ht="16.5" customHeight="1" x14ac:dyDescent="0.25">
      <c r="A73" s="8" t="s">
        <v>120</v>
      </c>
      <c r="B73" s="8"/>
      <c r="C73" s="15"/>
      <c r="D73" s="35"/>
      <c r="E73" s="8"/>
      <c r="F73" s="60"/>
      <c r="G73" s="57"/>
      <c r="H73" s="60"/>
      <c r="I73" s="59"/>
      <c r="J73" s="60"/>
      <c r="K73" s="57"/>
      <c r="L73" s="60"/>
    </row>
    <row r="74" spans="1:12" ht="16.5" customHeight="1" x14ac:dyDescent="0.25">
      <c r="A74" s="50" t="s">
        <v>121</v>
      </c>
      <c r="B74" s="8"/>
      <c r="C74" s="15"/>
      <c r="E74" s="8"/>
      <c r="F74" s="60">
        <v>-1716</v>
      </c>
      <c r="G74" s="57"/>
      <c r="H74" s="11">
        <v>-1554</v>
      </c>
      <c r="I74" s="57"/>
      <c r="J74" s="60">
        <v>-1573</v>
      </c>
      <c r="K74" s="59"/>
      <c r="L74" s="11">
        <v>-1420</v>
      </c>
    </row>
    <row r="75" spans="1:12" ht="16.5" customHeight="1" x14ac:dyDescent="0.25">
      <c r="A75" s="50" t="s">
        <v>122</v>
      </c>
      <c r="B75" s="8"/>
      <c r="C75" s="15"/>
      <c r="E75" s="8"/>
      <c r="F75" s="61">
        <v>-310</v>
      </c>
      <c r="G75" s="57"/>
      <c r="H75" s="19">
        <v>-409</v>
      </c>
      <c r="I75" s="57"/>
      <c r="J75" s="61">
        <v>-279</v>
      </c>
      <c r="K75" s="59"/>
      <c r="L75" s="19">
        <v>-370</v>
      </c>
    </row>
    <row r="76" spans="1:12" ht="16.5" customHeight="1" x14ac:dyDescent="0.25">
      <c r="A76" s="8"/>
      <c r="B76" s="8"/>
      <c r="C76" s="15"/>
      <c r="D76" s="35"/>
      <c r="E76" s="8"/>
      <c r="F76" s="60"/>
      <c r="G76" s="57"/>
      <c r="H76" s="60"/>
      <c r="I76" s="59"/>
      <c r="J76" s="60"/>
      <c r="K76" s="57"/>
      <c r="L76" s="60"/>
    </row>
    <row r="77" spans="1:12" ht="16.5" customHeight="1" x14ac:dyDescent="0.25">
      <c r="A77" s="8" t="s">
        <v>163</v>
      </c>
      <c r="B77" s="8"/>
      <c r="C77" s="15"/>
      <c r="D77" s="35"/>
      <c r="E77" s="8"/>
      <c r="F77" s="61">
        <f>SUM(F74:F75)</f>
        <v>-2026</v>
      </c>
      <c r="G77" s="60"/>
      <c r="H77" s="61">
        <f>SUM(H74:H75)</f>
        <v>-1963</v>
      </c>
      <c r="I77" s="59"/>
      <c r="J77" s="61">
        <f>SUM(J74:J75)</f>
        <v>-1852</v>
      </c>
      <c r="K77" s="57"/>
      <c r="L77" s="61">
        <f>SUM(L74:L75)</f>
        <v>-1790</v>
      </c>
    </row>
    <row r="78" spans="1:12" ht="16.5" customHeight="1" x14ac:dyDescent="0.25">
      <c r="A78" s="15"/>
      <c r="B78" s="15"/>
      <c r="C78" s="8"/>
      <c r="D78" s="35"/>
      <c r="E78" s="8"/>
      <c r="F78" s="60"/>
      <c r="G78" s="57"/>
      <c r="H78" s="60"/>
      <c r="I78" s="60"/>
      <c r="J78" s="60"/>
      <c r="K78" s="57"/>
      <c r="L78" s="60"/>
    </row>
    <row r="79" spans="1:12" ht="16.5" customHeight="1" x14ac:dyDescent="0.25">
      <c r="A79" s="8" t="s">
        <v>133</v>
      </c>
      <c r="B79" s="8"/>
      <c r="C79" s="8"/>
      <c r="D79" s="35"/>
      <c r="E79" s="8"/>
      <c r="F79" s="60"/>
      <c r="G79" s="57"/>
      <c r="H79" s="60"/>
      <c r="I79" s="60"/>
      <c r="J79" s="60"/>
      <c r="K79" s="57"/>
      <c r="L79" s="60"/>
    </row>
    <row r="80" spans="1:12" ht="16.5" customHeight="1" x14ac:dyDescent="0.25">
      <c r="A80" s="8"/>
      <c r="B80" s="8" t="s">
        <v>134</v>
      </c>
      <c r="C80" s="8"/>
      <c r="D80" s="35"/>
      <c r="E80" s="8"/>
      <c r="F80" s="60">
        <f>SUM(F77,F71,F44)</f>
        <v>15383</v>
      </c>
      <c r="G80" s="57"/>
      <c r="H80" s="60">
        <f>SUM(H77,H71,H44)</f>
        <v>-11441</v>
      </c>
      <c r="I80" s="59"/>
      <c r="J80" s="60">
        <f>SUM(J77,J71,J44)</f>
        <v>17540</v>
      </c>
      <c r="K80" s="57"/>
      <c r="L80" s="60">
        <f>SUM(L77,L71,L44)</f>
        <v>-9631</v>
      </c>
    </row>
    <row r="81" spans="1:12" ht="16.5" customHeight="1" x14ac:dyDescent="0.25">
      <c r="A81" s="10" t="s">
        <v>125</v>
      </c>
      <c r="D81" s="35"/>
      <c r="E81" s="8"/>
      <c r="F81" s="61">
        <v>184985</v>
      </c>
      <c r="G81" s="57"/>
      <c r="H81" s="40">
        <v>237686</v>
      </c>
      <c r="I81" s="57"/>
      <c r="J81" s="61">
        <v>153173</v>
      </c>
      <c r="K81" s="57"/>
      <c r="L81" s="61">
        <v>190498</v>
      </c>
    </row>
    <row r="82" spans="1:12" ht="16.5" customHeight="1" x14ac:dyDescent="0.25">
      <c r="D82" s="35"/>
      <c r="E82" s="8"/>
      <c r="F82" s="58"/>
      <c r="G82" s="57"/>
      <c r="H82" s="58"/>
      <c r="I82" s="59"/>
      <c r="J82" s="58"/>
      <c r="K82" s="57"/>
      <c r="L82" s="58"/>
    </row>
    <row r="83" spans="1:12" ht="16.5" customHeight="1" thickBot="1" x14ac:dyDescent="0.3">
      <c r="A83" s="8" t="s">
        <v>126</v>
      </c>
      <c r="D83" s="9">
        <v>7</v>
      </c>
      <c r="E83" s="8"/>
      <c r="F83" s="63">
        <f>SUM(F80:F82)</f>
        <v>200368</v>
      </c>
      <c r="G83" s="57"/>
      <c r="H83" s="63">
        <f>SUM(H80:H81)</f>
        <v>226245</v>
      </c>
      <c r="I83" s="59"/>
      <c r="J83" s="63">
        <f>SUM(J80:J82)</f>
        <v>170713</v>
      </c>
      <c r="K83" s="57"/>
      <c r="L83" s="63">
        <f>SUM(L80:L81)</f>
        <v>180867</v>
      </c>
    </row>
    <row r="84" spans="1:12" ht="16.5" customHeight="1" thickTop="1" x14ac:dyDescent="0.25">
      <c r="E84" s="8"/>
      <c r="F84" s="58"/>
      <c r="G84" s="57"/>
      <c r="H84" s="58"/>
      <c r="I84" s="59"/>
      <c r="J84" s="58"/>
      <c r="K84" s="57"/>
      <c r="L84" s="58"/>
    </row>
    <row r="85" spans="1:12" ht="16.5" customHeight="1" x14ac:dyDescent="0.25">
      <c r="E85" s="8"/>
      <c r="F85" s="58"/>
      <c r="G85" s="57"/>
      <c r="H85" s="58"/>
      <c r="I85" s="59"/>
      <c r="J85" s="58"/>
      <c r="K85" s="57"/>
      <c r="L85" s="58"/>
    </row>
    <row r="86" spans="1:12" ht="16.5" customHeight="1" x14ac:dyDescent="0.25">
      <c r="A86" s="8" t="s">
        <v>123</v>
      </c>
      <c r="D86" s="35"/>
      <c r="E86" s="8"/>
      <c r="F86" s="58"/>
      <c r="G86" s="57"/>
      <c r="H86" s="58"/>
      <c r="I86" s="59"/>
      <c r="J86" s="58"/>
      <c r="K86" s="57"/>
      <c r="L86" s="58"/>
    </row>
    <row r="87" spans="1:12" ht="16.5" customHeight="1" x14ac:dyDescent="0.25">
      <c r="A87" s="50" t="s">
        <v>164</v>
      </c>
      <c r="B87" s="50"/>
      <c r="D87" s="9">
        <v>13</v>
      </c>
      <c r="E87" s="8"/>
      <c r="F87" s="11">
        <v>0</v>
      </c>
      <c r="H87" s="11" t="s">
        <v>22</v>
      </c>
      <c r="I87" s="10"/>
      <c r="J87" s="11">
        <v>9930</v>
      </c>
      <c r="K87" s="9"/>
      <c r="L87" s="11" t="s">
        <v>22</v>
      </c>
    </row>
    <row r="88" spans="1:12" ht="16.5" customHeight="1" x14ac:dyDescent="0.25">
      <c r="A88" s="50" t="s">
        <v>165</v>
      </c>
      <c r="B88" s="50"/>
      <c r="E88" s="8"/>
      <c r="F88" s="11">
        <v>0</v>
      </c>
      <c r="H88" s="11">
        <v>20</v>
      </c>
      <c r="I88" s="57"/>
      <c r="J88" s="11">
        <v>0</v>
      </c>
      <c r="K88" s="59"/>
      <c r="L88" s="11">
        <v>0</v>
      </c>
    </row>
    <row r="89" spans="1:12" ht="16.5" customHeight="1" x14ac:dyDescent="0.25">
      <c r="A89" s="50" t="s">
        <v>172</v>
      </c>
      <c r="B89" s="50"/>
      <c r="E89" s="8"/>
      <c r="F89" s="11">
        <v>152</v>
      </c>
      <c r="H89" s="11">
        <v>3</v>
      </c>
      <c r="I89" s="57"/>
      <c r="J89" s="11">
        <v>152</v>
      </c>
      <c r="K89" s="59"/>
      <c r="L89" s="11">
        <v>3</v>
      </c>
    </row>
    <row r="90" spans="1:12" ht="16.5" customHeight="1" x14ac:dyDescent="0.25">
      <c r="A90" s="50" t="s">
        <v>159</v>
      </c>
      <c r="B90" s="64"/>
      <c r="D90" s="9" t="s">
        <v>158</v>
      </c>
      <c r="E90" s="8"/>
      <c r="F90" s="11">
        <v>10491</v>
      </c>
      <c r="H90" s="11">
        <v>0</v>
      </c>
      <c r="I90" s="57"/>
      <c r="J90" s="11">
        <v>8824</v>
      </c>
      <c r="K90" s="59"/>
      <c r="L90" s="11">
        <v>0</v>
      </c>
    </row>
    <row r="91" spans="1:12" ht="16.5" customHeight="1" x14ac:dyDescent="0.25">
      <c r="A91" s="50" t="s">
        <v>127</v>
      </c>
      <c r="B91" s="50"/>
      <c r="C91" s="15"/>
      <c r="D91" s="9" t="s">
        <v>158</v>
      </c>
      <c r="E91" s="8"/>
      <c r="F91" s="11">
        <v>1321</v>
      </c>
      <c r="G91" s="57"/>
      <c r="H91" s="60">
        <v>2603</v>
      </c>
      <c r="I91" s="57"/>
      <c r="J91" s="11">
        <v>1321</v>
      </c>
      <c r="K91" s="59"/>
      <c r="L91" s="60">
        <v>2603</v>
      </c>
    </row>
    <row r="92" spans="1:12" ht="16.5" customHeight="1" x14ac:dyDescent="0.25">
      <c r="A92" s="8"/>
      <c r="B92" s="8"/>
      <c r="C92" s="65"/>
      <c r="E92" s="8"/>
      <c r="F92" s="15"/>
      <c r="G92" s="57"/>
    </row>
    <row r="93" spans="1:12" ht="16.5" customHeight="1" x14ac:dyDescent="0.25">
      <c r="A93" s="8"/>
      <c r="B93" s="8"/>
      <c r="C93" s="15"/>
      <c r="D93" s="35"/>
      <c r="E93" s="8"/>
      <c r="F93" s="60"/>
      <c r="G93" s="57"/>
      <c r="H93" s="60"/>
      <c r="I93" s="59"/>
      <c r="J93" s="60"/>
      <c r="K93" s="57"/>
      <c r="L93" s="60"/>
    </row>
    <row r="94" spans="1:12" ht="16.5" customHeight="1" x14ac:dyDescent="0.25">
      <c r="A94" s="8"/>
      <c r="B94" s="8"/>
      <c r="C94" s="15"/>
      <c r="D94" s="35"/>
      <c r="E94" s="8"/>
      <c r="F94" s="60"/>
      <c r="G94" s="57"/>
      <c r="H94" s="60"/>
      <c r="I94" s="59"/>
      <c r="J94" s="60"/>
      <c r="K94" s="57"/>
      <c r="L94" s="60"/>
    </row>
    <row r="95" spans="1:12" ht="16.5" customHeight="1" x14ac:dyDescent="0.25">
      <c r="A95" s="8"/>
      <c r="B95" s="8"/>
      <c r="C95" s="15"/>
      <c r="D95" s="35"/>
      <c r="E95" s="8"/>
      <c r="F95" s="60"/>
      <c r="G95" s="57"/>
      <c r="H95" s="60"/>
      <c r="I95" s="59"/>
      <c r="J95" s="60"/>
      <c r="K95" s="57"/>
      <c r="L95" s="60"/>
    </row>
    <row r="96" spans="1:12" ht="16.5" customHeight="1" x14ac:dyDescent="0.25">
      <c r="A96" s="8"/>
      <c r="B96" s="8"/>
      <c r="C96" s="15"/>
      <c r="D96" s="35"/>
      <c r="E96" s="8"/>
      <c r="F96" s="60"/>
      <c r="G96" s="57"/>
      <c r="H96" s="60"/>
      <c r="I96" s="59"/>
      <c r="J96" s="60"/>
      <c r="K96" s="57"/>
      <c r="L96" s="60"/>
    </row>
    <row r="97" spans="1:12" ht="16.5" customHeight="1" x14ac:dyDescent="0.25">
      <c r="A97" s="8"/>
      <c r="B97" s="8"/>
      <c r="C97" s="15"/>
      <c r="D97" s="35"/>
      <c r="E97" s="8"/>
      <c r="F97" s="60"/>
      <c r="G97" s="57"/>
      <c r="H97" s="60"/>
      <c r="I97" s="59"/>
      <c r="J97" s="60"/>
      <c r="K97" s="57"/>
      <c r="L97" s="60"/>
    </row>
    <row r="98" spans="1:12" ht="16.5" customHeight="1" x14ac:dyDescent="0.25">
      <c r="A98" s="8"/>
      <c r="B98" s="8"/>
      <c r="C98" s="15"/>
      <c r="D98" s="35"/>
      <c r="E98" s="8"/>
      <c r="F98" s="60"/>
      <c r="G98" s="57"/>
      <c r="H98" s="60"/>
      <c r="I98" s="59"/>
      <c r="J98" s="60"/>
      <c r="K98" s="57"/>
      <c r="L98" s="60"/>
    </row>
    <row r="99" spans="1:12" ht="16.5" customHeight="1" x14ac:dyDescent="0.25">
      <c r="A99" s="8"/>
      <c r="B99" s="8"/>
      <c r="C99" s="15"/>
      <c r="D99" s="35"/>
      <c r="E99" s="8"/>
      <c r="F99" s="60"/>
      <c r="G99" s="57"/>
      <c r="H99" s="60"/>
      <c r="I99" s="59"/>
      <c r="J99" s="60"/>
      <c r="K99" s="57"/>
      <c r="L99" s="60"/>
    </row>
    <row r="100" spans="1:12" ht="16.5" customHeight="1" x14ac:dyDescent="0.25">
      <c r="A100" s="8"/>
      <c r="B100" s="8"/>
      <c r="C100" s="15"/>
      <c r="D100" s="35"/>
      <c r="E100" s="8"/>
      <c r="F100" s="60"/>
      <c r="G100" s="57"/>
      <c r="H100" s="60"/>
      <c r="I100" s="59"/>
      <c r="J100" s="60"/>
      <c r="K100" s="57"/>
      <c r="L100" s="60"/>
    </row>
    <row r="101" spans="1:12" ht="16.5" customHeight="1" x14ac:dyDescent="0.25">
      <c r="A101" s="8"/>
      <c r="B101" s="8"/>
      <c r="C101" s="15"/>
      <c r="D101" s="35"/>
      <c r="E101" s="8"/>
      <c r="F101" s="60"/>
      <c r="G101" s="57"/>
      <c r="H101" s="60"/>
      <c r="I101" s="59"/>
      <c r="J101" s="60"/>
      <c r="K101" s="57"/>
      <c r="L101" s="60"/>
    </row>
    <row r="102" spans="1:12" ht="16.5" customHeight="1" x14ac:dyDescent="0.25">
      <c r="A102" s="8"/>
      <c r="B102" s="8"/>
      <c r="C102" s="15"/>
      <c r="D102" s="35"/>
      <c r="E102" s="8"/>
      <c r="F102" s="60"/>
      <c r="G102" s="57"/>
      <c r="H102" s="60"/>
      <c r="I102" s="59"/>
      <c r="J102" s="60"/>
      <c r="K102" s="57"/>
      <c r="L102" s="60"/>
    </row>
    <row r="103" spans="1:12" ht="16.5" customHeight="1" x14ac:dyDescent="0.25">
      <c r="A103" s="8"/>
      <c r="B103" s="8"/>
      <c r="C103" s="15"/>
      <c r="D103" s="35"/>
      <c r="E103" s="8"/>
      <c r="F103" s="60"/>
      <c r="G103" s="57"/>
      <c r="H103" s="60"/>
      <c r="I103" s="59"/>
      <c r="J103" s="60"/>
      <c r="K103" s="57"/>
      <c r="L103" s="60"/>
    </row>
    <row r="104" spans="1:12" ht="16.5" customHeight="1" x14ac:dyDescent="0.25">
      <c r="A104" s="8"/>
      <c r="B104" s="8"/>
      <c r="C104" s="15"/>
      <c r="D104" s="35"/>
      <c r="E104" s="8"/>
      <c r="F104" s="60"/>
      <c r="G104" s="57"/>
      <c r="H104" s="60"/>
      <c r="I104" s="59"/>
      <c r="J104" s="60"/>
      <c r="K104" s="57"/>
      <c r="L104" s="60"/>
    </row>
    <row r="105" spans="1:12" ht="16.5" customHeight="1" x14ac:dyDescent="0.25">
      <c r="A105" s="8"/>
      <c r="B105" s="8"/>
      <c r="C105" s="15"/>
      <c r="D105" s="35"/>
      <c r="E105" s="8"/>
      <c r="F105" s="60"/>
      <c r="G105" s="57"/>
      <c r="H105" s="60"/>
      <c r="I105" s="59"/>
      <c r="J105" s="60"/>
      <c r="K105" s="57"/>
      <c r="L105" s="60"/>
    </row>
    <row r="106" spans="1:12" ht="18.75" customHeight="1" x14ac:dyDescent="0.25">
      <c r="A106" s="8"/>
      <c r="B106" s="8"/>
      <c r="C106" s="15"/>
      <c r="D106" s="35"/>
      <c r="E106" s="8"/>
      <c r="F106" s="60"/>
      <c r="G106" s="57"/>
      <c r="H106" s="60"/>
      <c r="I106" s="59"/>
      <c r="J106" s="60"/>
      <c r="K106" s="57"/>
      <c r="L106" s="60"/>
    </row>
    <row r="107" spans="1:12" ht="21.95" customHeight="1" x14ac:dyDescent="0.25">
      <c r="A107" s="44" t="s">
        <v>30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</row>
  </sheetData>
  <mergeCells count="10">
    <mergeCell ref="A107:L107"/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2" ma:contentTypeDescription="Create a new document." ma:contentTypeScope="" ma:versionID="bedf3c925ba1f5035eee5d6559d0e47a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72040ae9d95a65713262cea8e88dfdf9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39dd35-2943-43b3-bb82-c16c965989bf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7665ed0-40c6-4de4-8060-50f128377cb9">3VZNWAH5KP2X-804842151-22027</_dlc_DocId>
    <_dlc_DocIdUrl xmlns="57665ed0-40c6-4de4-8060-50f128377cb9">
      <Url>https://pwcapac.sharepoint.com/sites/TH-SD-0AF5PwJTgKmOyUk9PVA/_layouts/15/DocIdRedir.aspx?ID=3VZNWAH5KP2X-804842151-22027</Url>
      <Description>3VZNWAH5KP2X-804842151-22027</Description>
    </_dlc_DocIdUrl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</documentManagement>
</p:properties>
</file>

<file path=customXml/itemProps1.xml><?xml version="1.0" encoding="utf-8"?>
<ds:datastoreItem xmlns:ds="http://schemas.openxmlformats.org/officeDocument/2006/customXml" ds:itemID="{BF163A89-78AC-4B4E-A410-D1B38A92C6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777FF6-F4E0-4331-8BFB-BBE4D08B615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E0BEFD2-D580-4DAB-BD27-C97234F6B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6C4B32-0796-4225-BC55-54FCC209D92A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57665ed0-40c6-4de4-8060-50f128377cb9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1addad1a-e82c-49e7-a250-6e675ee358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</vt:lpstr>
      <vt:lpstr>7</vt:lpstr>
      <vt:lpstr>8-9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Pakhathorn Khannarong (TH)</cp:lastModifiedBy>
  <cp:revision/>
  <cp:lastPrinted>2026-05-13T09:12:11Z</cp:lastPrinted>
  <dcterms:created xsi:type="dcterms:W3CDTF">2014-03-04T07:14:12Z</dcterms:created>
  <dcterms:modified xsi:type="dcterms:W3CDTF">2026-05-13T09:12:16Z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0dd860d7-d353-451d-87b1-ea901ea90877</vt:lpwstr>
  </property>
  <property fmtid="{D5CDD505-2E9C-101B-9397-08002B2CF9AE}" pid="4" name="MediaServiceImageTags">
    <vt:lpwstr/>
  </property>
</Properties>
</file>